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showInkAnnotation="0"/>
  <mc:AlternateContent xmlns:mc="http://schemas.openxmlformats.org/markup-compatibility/2006">
    <mc:Choice Requires="x15">
      <x15ac:absPath xmlns:x15ac="http://schemas.microsoft.com/office/spreadsheetml/2010/11/ac" url="https://letic.sharepoint.com/sites/PikosDocuments/ESO_2026/2026-ESO-78_0650/Pirkimo inicijavimas/Pirkimo dokumentai derinimui/"/>
    </mc:Choice>
  </mc:AlternateContent>
  <xr:revisionPtr revIDLastSave="321" documentId="8_{8AF87704-F627-42BF-B8B3-4D3323CFA962}" xr6:coauthVersionLast="47" xr6:coauthVersionMax="47" xr10:uidLastSave="{FB2A7730-E31F-43A1-B035-6F74F1D91EC4}"/>
  <bookViews>
    <workbookView xWindow="28680" yWindow="-120" windowWidth="29040" windowHeight="15720" xr2:uid="{00000000-000D-0000-FFFF-FFFF00000000}"/>
  </bookViews>
  <sheets>
    <sheet name="Įkainių lentelė Nr. 1" sheetId="3" r:id="rId1"/>
    <sheet name="Įkainių lentelė Nr. 2" sheetId="4" r:id="rId2"/>
    <sheet name="Įkainių lentelė Nr. 3" sheetId="6" r:id="rId3"/>
    <sheet name="Įkainių lentelė Nr. 4" sheetId="1" r:id="rId4"/>
    <sheet name="Bendra Pasiūlymo kaina" sheetId="8" r:id="rId5"/>
  </sheets>
  <definedNames>
    <definedName name="_xlnm._FilterDatabase" localSheetId="0" hidden="1">'Įkainių lentelė Nr. 1'!$A$5:$J$5</definedName>
    <definedName name="_xlnm.Print_Area" localSheetId="0">'Įkainių lentelė Nr. 1'!$A:$G</definedName>
    <definedName name="_xlnm.Print_Area" localSheetId="1">'Įkainių lentelė Nr. 2'!$A:$H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2" i="4" l="1"/>
  <c r="F49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30" i="1"/>
  <c r="F25" i="1"/>
  <c r="F26" i="1"/>
  <c r="F27" i="1"/>
  <c r="F28" i="1"/>
  <c r="F24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7" i="1"/>
  <c r="F6" i="6"/>
  <c r="F5" i="6"/>
  <c r="F7" i="6" s="1"/>
  <c r="J8" i="4"/>
  <c r="J10" i="4"/>
  <c r="J11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3" i="4"/>
  <c r="J55" i="4"/>
  <c r="J56" i="4" s="1"/>
  <c r="J7" i="4"/>
  <c r="K217" i="3"/>
  <c r="K218" i="3"/>
  <c r="K219" i="3"/>
  <c r="K220" i="3"/>
  <c r="K221" i="3"/>
  <c r="K222" i="3"/>
  <c r="K223" i="3"/>
  <c r="K224" i="3"/>
  <c r="K225" i="3"/>
  <c r="K226" i="3"/>
  <c r="K227" i="3"/>
  <c r="K228" i="3"/>
  <c r="K229" i="3"/>
  <c r="K230" i="3"/>
  <c r="K231" i="3"/>
  <c r="K232" i="3"/>
  <c r="K233" i="3"/>
  <c r="K234" i="3"/>
  <c r="K235" i="3"/>
  <c r="K236" i="3"/>
  <c r="K237" i="3"/>
  <c r="K238" i="3"/>
  <c r="K239" i="3"/>
  <c r="K240" i="3"/>
  <c r="K241" i="3"/>
  <c r="K242" i="3"/>
  <c r="K243" i="3"/>
  <c r="K244" i="3"/>
  <c r="K245" i="3"/>
  <c r="K246" i="3"/>
  <c r="K247" i="3"/>
  <c r="K248" i="3"/>
  <c r="K249" i="3"/>
  <c r="K250" i="3"/>
  <c r="K251" i="3"/>
  <c r="K252" i="3"/>
  <c r="K253" i="3"/>
  <c r="K254" i="3"/>
  <c r="K255" i="3"/>
  <c r="K256" i="3"/>
  <c r="K257" i="3"/>
  <c r="K258" i="3"/>
  <c r="K259" i="3"/>
  <c r="K260" i="3"/>
  <c r="K261" i="3"/>
  <c r="K262" i="3"/>
  <c r="K263" i="3"/>
  <c r="K264" i="3"/>
  <c r="K265" i="3"/>
  <c r="K266" i="3"/>
  <c r="K267" i="3"/>
  <c r="K268" i="3"/>
  <c r="K269" i="3"/>
  <c r="K270" i="3"/>
  <c r="K271" i="3"/>
  <c r="K272" i="3"/>
  <c r="K273" i="3"/>
  <c r="K274" i="3"/>
  <c r="K275" i="3"/>
  <c r="K276" i="3"/>
  <c r="K277" i="3"/>
  <c r="K278" i="3"/>
  <c r="K280" i="3"/>
  <c r="K281" i="3"/>
  <c r="K282" i="3"/>
  <c r="K283" i="3"/>
  <c r="K284" i="3"/>
  <c r="K285" i="3"/>
  <c r="K286" i="3"/>
  <c r="K287" i="3"/>
  <c r="K288" i="3"/>
  <c r="K289" i="3"/>
  <c r="K290" i="3"/>
  <c r="K291" i="3"/>
  <c r="K292" i="3"/>
  <c r="K293" i="3"/>
  <c r="K294" i="3"/>
  <c r="K295" i="3"/>
  <c r="K296" i="3"/>
  <c r="K297" i="3"/>
  <c r="K298" i="3"/>
  <c r="K299" i="3"/>
  <c r="K300" i="3"/>
  <c r="K301" i="3"/>
  <c r="K302" i="3"/>
  <c r="K303" i="3"/>
  <c r="K304" i="3"/>
  <c r="K305" i="3"/>
  <c r="K306" i="3"/>
  <c r="K307" i="3"/>
  <c r="K308" i="3"/>
  <c r="K309" i="3"/>
  <c r="K310" i="3"/>
  <c r="K311" i="3"/>
  <c r="K312" i="3"/>
  <c r="K313" i="3"/>
  <c r="K314" i="3"/>
  <c r="K315" i="3"/>
  <c r="K316" i="3"/>
  <c r="K317" i="3"/>
  <c r="K318" i="3"/>
  <c r="K319" i="3"/>
  <c r="K320" i="3"/>
  <c r="K321" i="3"/>
  <c r="K322" i="3"/>
  <c r="K323" i="3"/>
  <c r="K324" i="3"/>
  <c r="K325" i="3"/>
  <c r="K326" i="3"/>
  <c r="K327" i="3"/>
  <c r="K328" i="3"/>
  <c r="K329" i="3"/>
  <c r="K330" i="3"/>
  <c r="K331" i="3"/>
  <c r="K332" i="3"/>
  <c r="K216" i="3"/>
  <c r="K180" i="3"/>
  <c r="K181" i="3"/>
  <c r="K182" i="3"/>
  <c r="K183" i="3"/>
  <c r="K184" i="3"/>
  <c r="K185" i="3"/>
  <c r="K186" i="3"/>
  <c r="K187" i="3"/>
  <c r="K188" i="3"/>
  <c r="K189" i="3"/>
  <c r="K190" i="3"/>
  <c r="K191" i="3"/>
  <c r="K192" i="3"/>
  <c r="K193" i="3"/>
  <c r="K194" i="3"/>
  <c r="K195" i="3"/>
  <c r="K196" i="3"/>
  <c r="K197" i="3"/>
  <c r="K198" i="3"/>
  <c r="K199" i="3"/>
  <c r="K200" i="3"/>
  <c r="K201" i="3"/>
  <c r="K202" i="3"/>
  <c r="K203" i="3"/>
  <c r="K204" i="3"/>
  <c r="K205" i="3"/>
  <c r="K206" i="3"/>
  <c r="K207" i="3"/>
  <c r="K208" i="3"/>
  <c r="K209" i="3"/>
  <c r="K210" i="3"/>
  <c r="K211" i="3"/>
  <c r="K212" i="3"/>
  <c r="K213" i="3"/>
  <c r="K214" i="3"/>
  <c r="K179" i="3"/>
  <c r="K47" i="3"/>
  <c r="K48" i="3"/>
  <c r="K49" i="3"/>
  <c r="K50" i="3"/>
  <c r="K51" i="3"/>
  <c r="K52" i="3"/>
  <c r="K53" i="3"/>
  <c r="K54" i="3"/>
  <c r="K55" i="3"/>
  <c r="K56" i="3"/>
  <c r="K57" i="3"/>
  <c r="K58" i="3"/>
  <c r="K59" i="3"/>
  <c r="K60" i="3"/>
  <c r="K61" i="3"/>
  <c r="K62" i="3"/>
  <c r="K63" i="3"/>
  <c r="K64" i="3"/>
  <c r="K65" i="3"/>
  <c r="K66" i="3"/>
  <c r="K67" i="3"/>
  <c r="K68" i="3"/>
  <c r="K69" i="3"/>
  <c r="K70" i="3"/>
  <c r="K71" i="3"/>
  <c r="K72" i="3"/>
  <c r="K73" i="3"/>
  <c r="K74" i="3"/>
  <c r="K75" i="3"/>
  <c r="K76" i="3"/>
  <c r="K77" i="3"/>
  <c r="K78" i="3"/>
  <c r="K79" i="3"/>
  <c r="K80" i="3"/>
  <c r="K81" i="3"/>
  <c r="K82" i="3"/>
  <c r="K83" i="3"/>
  <c r="K84" i="3"/>
  <c r="K85" i="3"/>
  <c r="K86" i="3"/>
  <c r="K87" i="3"/>
  <c r="K89" i="3"/>
  <c r="K90" i="3"/>
  <c r="K91" i="3"/>
  <c r="K92" i="3"/>
  <c r="K93" i="3"/>
  <c r="K94" i="3"/>
  <c r="K95" i="3"/>
  <c r="K96" i="3"/>
  <c r="K97" i="3"/>
  <c r="K98" i="3"/>
  <c r="K99" i="3"/>
  <c r="K100" i="3"/>
  <c r="K101" i="3"/>
  <c r="K102" i="3"/>
  <c r="K103" i="3"/>
  <c r="K104" i="3"/>
  <c r="K105" i="3"/>
  <c r="K106" i="3"/>
  <c r="K107" i="3"/>
  <c r="K108" i="3"/>
  <c r="K109" i="3"/>
  <c r="K110" i="3"/>
  <c r="K111" i="3"/>
  <c r="K112" i="3"/>
  <c r="K113" i="3"/>
  <c r="K114" i="3"/>
  <c r="K115" i="3"/>
  <c r="K116" i="3"/>
  <c r="K117" i="3"/>
  <c r="K118" i="3"/>
  <c r="K119" i="3"/>
  <c r="K120" i="3"/>
  <c r="K121" i="3"/>
  <c r="K122" i="3"/>
  <c r="K123" i="3"/>
  <c r="K124" i="3"/>
  <c r="K125" i="3"/>
  <c r="K126" i="3"/>
  <c r="K127" i="3"/>
  <c r="K128" i="3"/>
  <c r="K129" i="3"/>
  <c r="K130" i="3"/>
  <c r="K131" i="3"/>
  <c r="K132" i="3"/>
  <c r="K133" i="3"/>
  <c r="K135" i="3"/>
  <c r="K136" i="3"/>
  <c r="K137" i="3"/>
  <c r="K138" i="3"/>
  <c r="K139" i="3"/>
  <c r="K140" i="3"/>
  <c r="K141" i="3"/>
  <c r="K142" i="3"/>
  <c r="K143" i="3"/>
  <c r="K144" i="3"/>
  <c r="K145" i="3"/>
  <c r="K146" i="3"/>
  <c r="K147" i="3"/>
  <c r="K148" i="3"/>
  <c r="K149" i="3"/>
  <c r="K150" i="3"/>
  <c r="K151" i="3"/>
  <c r="K152" i="3"/>
  <c r="K153" i="3"/>
  <c r="K154" i="3"/>
  <c r="K155" i="3"/>
  <c r="K156" i="3"/>
  <c r="K157" i="3"/>
  <c r="K158" i="3"/>
  <c r="K159" i="3"/>
  <c r="K160" i="3"/>
  <c r="K161" i="3"/>
  <c r="K162" i="3"/>
  <c r="K163" i="3"/>
  <c r="K164" i="3"/>
  <c r="K165" i="3"/>
  <c r="K166" i="3"/>
  <c r="K167" i="3"/>
  <c r="K168" i="3"/>
  <c r="K169" i="3"/>
  <c r="K170" i="3"/>
  <c r="K171" i="3"/>
  <c r="K172" i="3"/>
  <c r="K173" i="3"/>
  <c r="K174" i="3"/>
  <c r="K175" i="3"/>
  <c r="K176" i="3"/>
  <c r="K177" i="3"/>
  <c r="K46" i="3"/>
  <c r="K9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29" i="3"/>
  <c r="K30" i="3"/>
  <c r="K31" i="3"/>
  <c r="K32" i="3"/>
  <c r="K33" i="3"/>
  <c r="K34" i="3"/>
  <c r="K35" i="3"/>
  <c r="K36" i="3"/>
  <c r="K37" i="3"/>
  <c r="K38" i="3"/>
  <c r="K39" i="3"/>
  <c r="K40" i="3"/>
  <c r="K41" i="3"/>
  <c r="K42" i="3"/>
  <c r="K43" i="3"/>
  <c r="K44" i="3"/>
  <c r="K8" i="3"/>
  <c r="F50" i="1" l="1"/>
  <c r="K333" i="3"/>
  <c r="B5" i="8" l="1"/>
  <c r="B6" i="8" s="1"/>
  <c r="B7" i="8" s="1"/>
</calcChain>
</file>

<file path=xl/sharedStrings.xml><?xml version="1.0" encoding="utf-8"?>
<sst xmlns="http://schemas.openxmlformats.org/spreadsheetml/2006/main" count="6224" uniqueCount="1062">
  <si>
    <t xml:space="preserve">Oro kondicionavimo įrangos techninės priežiūros paslaugų kaina </t>
  </si>
  <si>
    <t>Eil. Nr.</t>
  </si>
  <si>
    <t>Modelis</t>
  </si>
  <si>
    <t>Agregato pavadinimas</t>
  </si>
  <si>
    <t>Galia kW</t>
  </si>
  <si>
    <t>Patalpos pavadinimas</t>
  </si>
  <si>
    <t>Patalpų adresas</t>
  </si>
  <si>
    <t>Pastatymo metai</t>
  </si>
  <si>
    <t>Įrangos kiekis</t>
  </si>
  <si>
    <t>Preliminarus kiekis Kiekis Sutarties galiojimo laikotarpiu</t>
  </si>
  <si>
    <t>1 mato vieneto įkainis, EUR be PVM</t>
  </si>
  <si>
    <t>Kaina, EUR be PVM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</si>
  <si>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</si>
  <si>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</si>
  <si>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</si>
  <si>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</si>
  <si>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</si>
  <si>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</si>
  <si>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</si>
  <si>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</si>
  <si>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</si>
  <si>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</si>
  <si>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</si>
  <si>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VILNIAUS PASTOČIŲ EKSPLOATAVIMO SKYRIUS</t>
  </si>
  <si>
    <t>MIDIA MA-12N8DO-0/MA-12NXDO-1</t>
  </si>
  <si>
    <t>kompresorius</t>
  </si>
  <si>
    <t>3,5/3,74</t>
  </si>
  <si>
    <t>Šiaurinės TP, Valdymo pultas</t>
  </si>
  <si>
    <t>Vilnius, P. Lukšio g. 1</t>
  </si>
  <si>
    <t>Mitsubishi</t>
  </si>
  <si>
    <t>2.25/2.25</t>
  </si>
  <si>
    <t>Aerouosto TP, Valdymo pultas</t>
  </si>
  <si>
    <t>Vilnius, Eišiškių pl. 1.</t>
  </si>
  <si>
    <t>LG R410A R32</t>
  </si>
  <si>
    <t>kompresorius ir garintuvas</t>
  </si>
  <si>
    <t>Markučių TP, Valdymo pultas</t>
  </si>
  <si>
    <t>Vilnius, Belmonto g. 13</t>
  </si>
  <si>
    <t>Samsung AQ12UGAN</t>
  </si>
  <si>
    <t>3,5/3,8</t>
  </si>
  <si>
    <t>Verkių TP, Valdymo pultas</t>
  </si>
  <si>
    <t>Vilnius, Popieriaus g. 30</t>
  </si>
  <si>
    <t>Šventininkų TP, Valdymo pultas</t>
  </si>
  <si>
    <t>Trakų raj. Šventininkų k.</t>
  </si>
  <si>
    <t>Lentvario TP, Valdymo pultas</t>
  </si>
  <si>
    <t>Trakų raj. Lentvaris</t>
  </si>
  <si>
    <t>Alpicair AWI-36HRDC1C</t>
  </si>
  <si>
    <t>Lentvario TP, Ryšių patalpa, Valdymo pultas</t>
  </si>
  <si>
    <t>Midea CE-SK103</t>
  </si>
  <si>
    <t>Maišiogalos TP, Valdymo pultas</t>
  </si>
  <si>
    <t>Vilniaus raj. Maišiagalos mst.</t>
  </si>
  <si>
    <t>SP-420, Valdymo pultas</t>
  </si>
  <si>
    <t>SP-213, Valdymo pultas</t>
  </si>
  <si>
    <t>Vilnius, Tarandės g.</t>
  </si>
  <si>
    <t>Samsung AR18FSFPDGM</t>
  </si>
  <si>
    <t>5,0/6,0</t>
  </si>
  <si>
    <t>Anykštos TP, Valdymo pultas</t>
  </si>
  <si>
    <t>Elektrenai, Elektrinės g. 23</t>
  </si>
  <si>
    <t>Nemenčinės TP, Valdymo pultas</t>
  </si>
  <si>
    <t>Nemenčinė, Bažnyčios g. 9</t>
  </si>
  <si>
    <t>Airwell AWSI-HKD</t>
  </si>
  <si>
    <t>3,5/3,5</t>
  </si>
  <si>
    <t>Pagirių TP, Ryšių patalpa</t>
  </si>
  <si>
    <t>Pagiriai, Durpių g. 17</t>
  </si>
  <si>
    <t>Vaidotų TP, Ryšių patalpa</t>
  </si>
  <si>
    <t>Vilnius, V. A. Graičiūno g. 28A</t>
  </si>
  <si>
    <t>Vievio TP, Valdymo pultas</t>
  </si>
  <si>
    <t>Ausieniškės, Paukštyno g. 5,  Vievio sen.</t>
  </si>
  <si>
    <t>2,0/2,5</t>
  </si>
  <si>
    <t>Ryšių namelio patalpa</t>
  </si>
  <si>
    <t>Trakai, Gedimino g.28</t>
  </si>
  <si>
    <t>PANASONIC SC-18PKEA; CU-E18PKEA</t>
  </si>
  <si>
    <t>5,0/5,8</t>
  </si>
  <si>
    <t>Elektrėnų TP Valdymo pultas</t>
  </si>
  <si>
    <t>Trakų raj. Elektrėnai, Šviesos g.</t>
  </si>
  <si>
    <t>Midea MA09NXD0-I</t>
  </si>
  <si>
    <t>3,22/3,37</t>
  </si>
  <si>
    <t>Grigiškių TP valdymo pultas</t>
  </si>
  <si>
    <t>Trakų ra.j  Grigiškės,Vilniaus g.10A</t>
  </si>
  <si>
    <t>Samsung AR18TXFYAWKN</t>
  </si>
  <si>
    <t>Paberžės TP</t>
  </si>
  <si>
    <t>Vilniaus r. Paberžės k. Vilniaus g. 60 c</t>
  </si>
  <si>
    <t>FUJI Electric RSG12LTCA-ROG12LTC</t>
  </si>
  <si>
    <t>3,5/ 4,0</t>
  </si>
  <si>
    <t>Širvintų TP</t>
  </si>
  <si>
    <t>Širvintų r. sav., Širvintų sen.., Širvinyų k., Družių g. 2</t>
  </si>
  <si>
    <t>Samsung AR12KSWSBWKNZE</t>
  </si>
  <si>
    <t>1,09/1,11</t>
  </si>
  <si>
    <t>Riešės TP valdymo pultas</t>
  </si>
  <si>
    <t>Vilniaus raj., Riešė</t>
  </si>
  <si>
    <t>Lavoriškių TP</t>
  </si>
  <si>
    <t>Vilniaus raj. Vilniaus g. Lavoriškių k.</t>
  </si>
  <si>
    <t>Kalvelių TP</t>
  </si>
  <si>
    <t>Vilniaus r. Vilniaus g. 76B, Kalvelių k.</t>
  </si>
  <si>
    <t>Samsung AR24MSPDBWKNEU</t>
  </si>
  <si>
    <t>2,26/2,56</t>
  </si>
  <si>
    <t>SP-215</t>
  </si>
  <si>
    <t>Vilnius, Fabriko g. 56</t>
  </si>
  <si>
    <t>ALPICAIR AWI-53HPDCF, AWO-53HPDCF</t>
  </si>
  <si>
    <t>4,5/5,2</t>
  </si>
  <si>
    <t>SP-93</t>
  </si>
  <si>
    <t>Vilnius, Lentvario g. 14</t>
  </si>
  <si>
    <t>SP-104</t>
  </si>
  <si>
    <t>Vilnius, P Vileišio g. 18</t>
  </si>
  <si>
    <t>SP-95</t>
  </si>
  <si>
    <t>Vinius, Juozapavičiaus g. 9 b</t>
  </si>
  <si>
    <t>Samsung AR12TXFZBWKNEE</t>
  </si>
  <si>
    <t>6,8/5,0</t>
  </si>
  <si>
    <t>Medininkų TP</t>
  </si>
  <si>
    <t xml:space="preserve"> Vilniaus raj. sav., Rukainių sen., Lankeliai k., Viensėdžio g. 1</t>
  </si>
  <si>
    <t>Rūdiškių TP</t>
  </si>
  <si>
    <t>Trakų raj. sav., Rūdiškių sen., Markūnų k., Onuškio g. 9</t>
  </si>
  <si>
    <t>Fujitsu AOYG12KMCC</t>
  </si>
  <si>
    <t>3,4/4,0</t>
  </si>
  <si>
    <t>Šalčininkai TP</t>
  </si>
  <si>
    <t xml:space="preserve"> Šalčininkų raj. sav., Šalčininkai, Vilniaus g. 1A</t>
  </si>
  <si>
    <t>Mitsubishi SRK / SRC60ZSX-W1</t>
  </si>
  <si>
    <t>Kompresorius ir garintuvas</t>
  </si>
  <si>
    <t>6,1/6,8</t>
  </si>
  <si>
    <t xml:space="preserve">SP-42 </t>
  </si>
  <si>
    <t>V. A. Graičiūno g. 8, Vilnius</t>
  </si>
  <si>
    <t>LG Electronics DC09RK.NSJ(+UL2)</t>
  </si>
  <si>
    <t>2,5/3,2</t>
  </si>
  <si>
    <t>Plastamsių TP</t>
  </si>
  <si>
    <t>Savanorių pr. 175, Vilnius</t>
  </si>
  <si>
    <t>Rudaminos TP</t>
  </si>
  <si>
    <t>Gamyklos g. 60A, Rudamina, Vilniaus raj. sav.</t>
  </si>
  <si>
    <t>Alpicair AWI-71HRDC1C</t>
  </si>
  <si>
    <t>7,8/7,1</t>
  </si>
  <si>
    <t>Šeškinės TP</t>
  </si>
  <si>
    <t>Laisvės pr. 80, Vilnius, Vilniaus m. sav.</t>
  </si>
  <si>
    <t xml:space="preserve">Samsung AC035BXAPKG/AC035BNAPKG </t>
  </si>
  <si>
    <t>4,0/3,5</t>
  </si>
  <si>
    <t>35 kV KP Vvs-1</t>
  </si>
  <si>
    <t xml:space="preserve">Elektrėnų sav., Žebertonių k. </t>
  </si>
  <si>
    <t xml:space="preserve">Samsung AC071BXAPKG/AC071BNAPKG </t>
  </si>
  <si>
    <t>4,5/3,1</t>
  </si>
  <si>
    <t>Žagarinės TP</t>
  </si>
  <si>
    <t>Šalčininkų raj. Baltoji Vokė, Rudnios g. 11</t>
  </si>
  <si>
    <t>FUJITSU ASYG18KMTE / AOYG18KMTA</t>
  </si>
  <si>
    <t>1,39/1,56</t>
  </si>
  <si>
    <t>SP-501</t>
  </si>
  <si>
    <t xml:space="preserve">Šalčininkų r. sav., Pabarės sen., Visinčios k. </t>
  </si>
  <si>
    <t>PANEVĖŽIO PASTOČIŲ EKSPLOATAVIMO SKYRIUS</t>
  </si>
  <si>
    <t>McQuay MLC025BRAFDA</t>
  </si>
  <si>
    <t>kondicionierius</t>
  </si>
  <si>
    <t>Ekrano TP PVP</t>
  </si>
  <si>
    <t>Senamiesčio 102 b, Panevėžys</t>
  </si>
  <si>
    <t xml:space="preserve">Fujitsu ASY18UBBN
AOY18UNBNL
AOY18UNBKL
</t>
  </si>
  <si>
    <t>1,85/1,85</t>
  </si>
  <si>
    <t>Ekrano TP ryšių patalpa</t>
  </si>
  <si>
    <t xml:space="preserve">Samsung
AR09KSWSBWKN
</t>
  </si>
  <si>
    <t>Biržų skyriaus ryšių namelis</t>
  </si>
  <si>
    <t xml:space="preserve">Tinklų g. 1 Biržai, Biržų
raj. sav.
</t>
  </si>
  <si>
    <t>Gree GWH12KF-K3DNA5J</t>
  </si>
  <si>
    <t>2.6/3,5</t>
  </si>
  <si>
    <t>Biržų TP 35 kV USĮ</t>
  </si>
  <si>
    <t>Pasvalio g. 19A Biržai, Biržų raj. sav.</t>
  </si>
  <si>
    <t>Airwell AWSI-HKD018-N11</t>
  </si>
  <si>
    <t>1,544/1,35</t>
  </si>
  <si>
    <t>Biržų TP 10 kV USĮ</t>
  </si>
  <si>
    <t>2016 09</t>
  </si>
  <si>
    <t>Airwell AWSI-HKD012-N11</t>
  </si>
  <si>
    <t>1,095/0,94</t>
  </si>
  <si>
    <t>Rokiškio TP PVP</t>
  </si>
  <si>
    <t>P. Cvirkos g. 13A, Rokiškis</t>
  </si>
  <si>
    <t xml:space="preserve">Samsung
AR09KSPDBWKN
Samsung
AR09KSPDBWKN
</t>
  </si>
  <si>
    <t>Rokiškio skyriaus ryšių namelis</t>
  </si>
  <si>
    <t>Pramonės g. 5 Rokiškis</t>
  </si>
  <si>
    <t>Samsung AQ18NSA</t>
  </si>
  <si>
    <t>1,81/1,8</t>
  </si>
  <si>
    <t>Rokiškio TP VS patalpa</t>
  </si>
  <si>
    <t>P. Cvirkos g. 13A, Rokiškis, Rokiškio miesto sen., Rokiškio r. sav.</t>
  </si>
  <si>
    <t>Mitsubishi SRK50ZM-S</t>
  </si>
  <si>
    <t>kondicionierius 1</t>
  </si>
  <si>
    <t>1,55 / 1,59</t>
  </si>
  <si>
    <t>Rokiškio TP 10 kV USĮ</t>
  </si>
  <si>
    <t>kondicionierius 2</t>
  </si>
  <si>
    <t>Rokiškio TP 35 kV USĮ</t>
  </si>
  <si>
    <t>Airwell AWSI-HKD009-N11</t>
  </si>
  <si>
    <t>0,775/0,72</t>
  </si>
  <si>
    <t>Rokiškio SP-6 PVP</t>
  </si>
  <si>
    <t>Pramonės g. 1 Rokiškis</t>
  </si>
  <si>
    <t>AlpicAir AWI-25HPDC1B1</t>
  </si>
  <si>
    <t>870/900</t>
  </si>
  <si>
    <t>Pušaloto TP ryšių patalpa</t>
  </si>
  <si>
    <t>Panevėžio g. 44, Pušalotas Pasvalio raj. sav.</t>
  </si>
  <si>
    <t>2015 12 09</t>
  </si>
  <si>
    <t>Panevėžio SP-84 PVP</t>
  </si>
  <si>
    <t>J. Janonio 4A, Panevėžys</t>
  </si>
  <si>
    <t>Haier 1U35YESFRA-4</t>
  </si>
  <si>
    <t>garintuvas ir kompresorius</t>
  </si>
  <si>
    <t>1,6/1,6</t>
  </si>
  <si>
    <t>Panevėžio SP-481 PVP</t>
  </si>
  <si>
    <t>Kniaudiškių 162, Panevėžys</t>
  </si>
  <si>
    <t>Panevėžio SP-482 PVP</t>
  </si>
  <si>
    <t>Vaišvilčiai I, Panevėžio r. sav.</t>
  </si>
  <si>
    <t>Kėdainių SP-J1001 PVP</t>
  </si>
  <si>
    <t>Kėdainių g. 1, Mantviloniai, Kėdainių raj. sav.</t>
  </si>
  <si>
    <t>Ramygalos TP 35 kV USĮ ir PVP</t>
  </si>
  <si>
    <t>Panevėžio g. Ramygala, Panevėžio raj. sav.</t>
  </si>
  <si>
    <t>Ramygalos TP 10 kV USĮ</t>
  </si>
  <si>
    <t>Dotnuvos TP PVP</t>
  </si>
  <si>
    <t>Gėlainių g. 1A, Dotnuva, Kėdainių raj. sav.</t>
  </si>
  <si>
    <t>Dotnuvos TP 10 kV USĮ</t>
  </si>
  <si>
    <t>Dotnuvos TP 35 kV USĮ</t>
  </si>
  <si>
    <t>Samsung AR12JSFN</t>
  </si>
  <si>
    <t>Pernaravos TP 10 kV USĮ</t>
  </si>
  <si>
    <t>Gegužiai 2, Pernaravos sen. Kėdainių r. sav.</t>
  </si>
  <si>
    <t>2016 08</t>
  </si>
  <si>
    <t>Samsung AR12KSPDBWKNEU</t>
  </si>
  <si>
    <t>1,05/0,97</t>
  </si>
  <si>
    <t>Sodeliškio TP 35kV USĮ</t>
  </si>
  <si>
    <t>Juostaviečiai, Kaštonų g. 4 Pačeriaukštės sen., Biržų r. sav.</t>
  </si>
  <si>
    <t>2018 10</t>
  </si>
  <si>
    <t>Haier 1U50MERFRA-4</t>
  </si>
  <si>
    <t>1,8/1,8</t>
  </si>
  <si>
    <t>Pasvalio MT-12 10 kV USĮ</t>
  </si>
  <si>
    <t>Mūšos g. 19, Pasvalys</t>
  </si>
  <si>
    <t>Cooper&amp;Hunter CH-S24FTXLA  (R32)</t>
  </si>
  <si>
    <t>1,93/1,80</t>
  </si>
  <si>
    <t>Smilgių TP PVP</t>
  </si>
  <si>
    <t>Smilgių 3, Smilgių sen., Panevėžio raj.</t>
  </si>
  <si>
    <t>Kėdainių m. SP-100</t>
  </si>
  <si>
    <t>Mindaugo g. 11C, Kėdainiai</t>
  </si>
  <si>
    <t>2022.01</t>
  </si>
  <si>
    <t>LG Elektronics Standart plius PCO9SQ NSJ/PCO9SQ UA3</t>
  </si>
  <si>
    <t>2,5/3,3</t>
  </si>
  <si>
    <t>Pasvalio TP ryšių namelis</t>
  </si>
  <si>
    <t>Vilniaus g. 61A, Pasvalys</t>
  </si>
  <si>
    <t>2021 12</t>
  </si>
  <si>
    <t>Midea MA-09NXD0-0/I BLANC</t>
  </si>
  <si>
    <t>Pandėlio TP ryšių namelis</t>
  </si>
  <si>
    <t>Pandėlys, Rokiškio r. sav.</t>
  </si>
  <si>
    <t>Toschiba RAS-13SAV2-E (R410A)
RAS-13SKV2-E</t>
  </si>
  <si>
    <t>1,0/1,06</t>
  </si>
  <si>
    <t>Šimonių TP ryšių namelis</t>
  </si>
  <si>
    <t>Šimonys, Pušynėlio g. Kupiškio raj.</t>
  </si>
  <si>
    <t>Samsung AC052BNAPKG/EU</t>
  </si>
  <si>
    <t>Gudžiūnų TP 35 kV USĮ</t>
  </si>
  <si>
    <t>Antušavos g.10,  Gudžiūnai, Kėdainių r. sav.</t>
  </si>
  <si>
    <t>Gudžiūnų TP 10 kV USĮ</t>
  </si>
  <si>
    <t>Samsung AC052TNXDKG</t>
  </si>
  <si>
    <t>3,5/4,0</t>
  </si>
  <si>
    <t>35kV KP Kpš-1 USĮ</t>
  </si>
  <si>
    <t>Kunigiškio k., Alizavos sen., Kupiškio r. sav.</t>
  </si>
  <si>
    <t>35kV KP Gdž-1 USĮ</t>
  </si>
  <si>
    <t>Gujėnų k., Grinkiškio sen., Radviliškio r. sav.</t>
  </si>
  <si>
    <t>Samsung AR24HSFSAWK</t>
  </si>
  <si>
    <t>2.06/ 2,35</t>
  </si>
  <si>
    <t>Parovėjos TP 35kV USĮ</t>
  </si>
  <si>
    <t>Beržyno g. 1 Pitiškio k, Biržų raj.</t>
  </si>
  <si>
    <t>Samsung AC052BXAPKG</t>
  </si>
  <si>
    <t>35kV KP Psv-1 USĮ</t>
  </si>
  <si>
    <t>Kiemelių g., Kiemelių k., Pasvalio raj.</t>
  </si>
  <si>
    <t>Krekenavos TP 10kV USĮ</t>
  </si>
  <si>
    <t>Rodų k., Panevėžio raj.</t>
  </si>
  <si>
    <t>Krekenavos TP VP</t>
  </si>
  <si>
    <t>Juodupės TP 10kV USĮ</t>
  </si>
  <si>
    <t>Plento g. 6, Stoniškio k. Rokiškio raj.</t>
  </si>
  <si>
    <t>Pušaloto TP 10kV USĮ</t>
  </si>
  <si>
    <t>Samsung AC052BNAPKG</t>
  </si>
  <si>
    <t>Pušaloto TP VP</t>
  </si>
  <si>
    <t>Toshiba RAS-13SAV2/SKV2-E</t>
  </si>
  <si>
    <t>Antašavos TP ryšių namelis</t>
  </si>
  <si>
    <t>Radiškio g., Antašava, Kupiškio raj.</t>
  </si>
  <si>
    <t>KLAIPĖDOS PASTOČIŲ EKSPLOATAVIMO SKYRIUS</t>
  </si>
  <si>
    <t>Samsung AQ18TSBN/AQ18TSBX</t>
  </si>
  <si>
    <t>Pagėgių TP VP</t>
  </si>
  <si>
    <t>Pagėgių raj. sav., Stoniškių sen., Anužiai, Beržų g. 8A</t>
  </si>
  <si>
    <t>Samsung AR18MSPDBWKX</t>
  </si>
  <si>
    <t>1,5/1,7</t>
  </si>
  <si>
    <t>Pagėgių TP 35 kV US</t>
  </si>
  <si>
    <t>Daikin FTXB25C/RXB25C5V1B</t>
  </si>
  <si>
    <t>SP-33 (Klaipėda) VP</t>
  </si>
  <si>
    <t>Klaipėda, Taikos pr. 139</t>
  </si>
  <si>
    <t>Daikin FTXB35C/RXB35C5V1B</t>
  </si>
  <si>
    <t>Uosto TP VP</t>
  </si>
  <si>
    <t xml:space="preserve">Klaipėda, Stadiono g. 16B </t>
  </si>
  <si>
    <t>Lypkių TP VP</t>
  </si>
  <si>
    <t xml:space="preserve">Klaipėda, Kretainio g. 11 </t>
  </si>
  <si>
    <t>Šilalės TP Ryšių aparatinė</t>
  </si>
  <si>
    <t>Šilalė, Tauragės g. 7</t>
  </si>
  <si>
    <t>Tauralaukio TP VP</t>
  </si>
  <si>
    <t>Klaipėda, Serviso g. 12A</t>
  </si>
  <si>
    <t>Gedminų TP VP</t>
  </si>
  <si>
    <t xml:space="preserve">Klaipėda, Šilutės pl. 93A </t>
  </si>
  <si>
    <t>Alpic Air AWO 53HPDC1C</t>
  </si>
  <si>
    <t>1,7/1,7</t>
  </si>
  <si>
    <t>Kretingos TP VP</t>
  </si>
  <si>
    <t xml:space="preserve">Kretinga, Jablonskio 64 g. </t>
  </si>
  <si>
    <t>BLANC MA-09NXDO-I</t>
  </si>
  <si>
    <t>2,6/2,9</t>
  </si>
  <si>
    <t>Skuodo 110 TP Ryšių aparatinė</t>
  </si>
  <si>
    <t xml:space="preserve">Skuodas, Mažeikių g.5
</t>
  </si>
  <si>
    <t>BLANC MSMABU-12HRDN1</t>
  </si>
  <si>
    <t>3,5/3,7</t>
  </si>
  <si>
    <t>Tauragės TP Ryšių aparatinė</t>
  </si>
  <si>
    <t xml:space="preserve">Tauragė, Gaurės g. 25A
</t>
  </si>
  <si>
    <t>Alpic Air AWO 53HPDC1B</t>
  </si>
  <si>
    <t>1,6/1,7</t>
  </si>
  <si>
    <t>Jakų TP VP</t>
  </si>
  <si>
    <t>Klaipėda, Lypkių g. 14</t>
  </si>
  <si>
    <t>Midea MB-24N8D0-O</t>
  </si>
  <si>
    <t xml:space="preserve">Smeltės TP VP </t>
  </si>
  <si>
    <t>Klaipėdos raj. sav., Dovilų sen., Rimkai, Industrijos g. 6</t>
  </si>
  <si>
    <t>Midea BLANC</t>
  </si>
  <si>
    <t>Smeltės TP 10 kV US Š3-10, Š4-10</t>
  </si>
  <si>
    <t>Samsung AR18RXPXBWKX</t>
  </si>
  <si>
    <t>1,4/1,7</t>
  </si>
  <si>
    <t>Juodkrantės TP VP</t>
  </si>
  <si>
    <t>Neringos sav., Neringa, Žaliasis kelias 3T</t>
  </si>
  <si>
    <t>Mitsubishi SRC35ZS-W</t>
  </si>
  <si>
    <t>Smiltynės TP VP</t>
  </si>
  <si>
    <t>Klaipėdos m. sav., Klaipėda, Smiltynės g.24T</t>
  </si>
  <si>
    <t>Midea MA-09NXD0-I/MA-09N8D0-O</t>
  </si>
  <si>
    <t>Nidos TP VP</t>
  </si>
  <si>
    <t>Neringos sav., Neringa, Nidos-Smiltynės pl. 19T</t>
  </si>
  <si>
    <t>Daikin RXF50A2V1B</t>
  </si>
  <si>
    <t>Pervalkos TP VP, 10 kV US</t>
  </si>
  <si>
    <t>Neringos sav., Neringa, Pervalkos g. 38T</t>
  </si>
  <si>
    <t>Refra RCCH12AR1</t>
  </si>
  <si>
    <t>1,5/1,5</t>
  </si>
  <si>
    <t>Gargždų TP VP</t>
  </si>
  <si>
    <t>Klaipėdos raj. sav. Gargždų sen., Gargždai, Klaipėdos g. 90</t>
  </si>
  <si>
    <t>Vidinis blokas Haier AS35RBAHRA-4 Išorinis blokas Haier  1U35YESFRA-4</t>
  </si>
  <si>
    <t>3,9/3,2</t>
  </si>
  <si>
    <t>Priekulės TP VP</t>
  </si>
  <si>
    <t>Klaipėdos raj., Priekulės sen., Stragnai II, Stragnų g. 27</t>
  </si>
  <si>
    <t>SP-7 (Gargždai) VP, 10 kV US</t>
  </si>
  <si>
    <t>Klaipėdos raj. sav., Priekulės sen., Mickai, Vaškių g. 40b</t>
  </si>
  <si>
    <t>Alpic Air AWO 70HPDC1C</t>
  </si>
  <si>
    <t>2,2/2,2</t>
  </si>
  <si>
    <t>Palangos TP VP</t>
  </si>
  <si>
    <t>Palangos m. sav., Palanga, Kretingos g. 62B</t>
  </si>
  <si>
    <t>Midea MA-12NXD0-XI/MA-12N8D0-XO</t>
  </si>
  <si>
    <t>Ylakių TP ryšių namelis</t>
  </si>
  <si>
    <t>Skuodo raj. sav., Ylakių sen., Ylakiai,  Artojų g. 6A</t>
  </si>
  <si>
    <t>Midea MA-12NXD0-XI</t>
  </si>
  <si>
    <t>Odos TP VP</t>
  </si>
  <si>
    <t>Plungė raj. sav., Plungės m. sen., Plungė, J.Kučinskio g. 23</t>
  </si>
  <si>
    <t>Rietavo TP VP</t>
  </si>
  <si>
    <t>Rietavo sav., Rietavo sen., Sauslaukis, Plungės g.83</t>
  </si>
  <si>
    <t>Rainių TP ryšių namelis</t>
  </si>
  <si>
    <t>Telšių raj. sav., Viešvėnų sen., Rainiai, Mastupio g. 1A</t>
  </si>
  <si>
    <t>Pajūrio TP ryšių namelis</t>
  </si>
  <si>
    <t>Šilalės raj. sav., Pajūrio sen., Pakalniškiai I 7</t>
  </si>
  <si>
    <t>Rusnės TP 10 kV US, VP</t>
  </si>
  <si>
    <t>Šilutės raj. sav., Rusnės sen, Rusnė, Nemuno g. 1B</t>
  </si>
  <si>
    <t>LG PC09SQ UA3</t>
  </si>
  <si>
    <t>0,6/0,8</t>
  </si>
  <si>
    <t>Vainuto TP ryšių namelis</t>
  </si>
  <si>
    <t>Šilutės raj. sav., Vainuto sen., Vainutas, Galnės g. 26A</t>
  </si>
  <si>
    <t>Samsung AR09FSFKBWTX</t>
  </si>
  <si>
    <t>0,5/0,6</t>
  </si>
  <si>
    <t>Vilkyškių TP ryšių namelis</t>
  </si>
  <si>
    <t>Pagėgių sav., Vilkyškių sen., Vilkyškiai,  Bobrovskio g. 1</t>
  </si>
  <si>
    <t>Midea MOB02</t>
  </si>
  <si>
    <t>SP-5 (Tauragė) 10 kV US, VP</t>
  </si>
  <si>
    <t>Tauragės raj. sav., Tauragės m. sen., Tauragė, Paberžių g. 16</t>
  </si>
  <si>
    <t>Midea MA-18NXD0-1/MA-18N8D0-O</t>
  </si>
  <si>
    <t>Marių TP VP</t>
  </si>
  <si>
    <t>Klaipėdos m. sav., Klaipėda, Minijos g. 180 F</t>
  </si>
  <si>
    <t>Alpic Air AWO 26HRDCIC</t>
  </si>
  <si>
    <t>Dumpių TP VP</t>
  </si>
  <si>
    <t>Klaipėdos raj. sav., Dovilų sen., Dumpiai, Uosių g. 29</t>
  </si>
  <si>
    <t>Refra RSSV24AR32/RSCVN24AR32</t>
  </si>
  <si>
    <t>1,8/1,7</t>
  </si>
  <si>
    <t>Sendvario TP VP</t>
  </si>
  <si>
    <t>Klaipėda, Technikos g. 76A</t>
  </si>
  <si>
    <t>GREE GWH24AGD-K6DNA1C/I</t>
  </si>
  <si>
    <t>6,2/6,2</t>
  </si>
  <si>
    <t>SP-8 (Klaipėda) 10 kV US, VP</t>
  </si>
  <si>
    <t xml:space="preserve">Klaipėdos m. sav., Klaipėda,  Laukininkų g. 2T </t>
  </si>
  <si>
    <t>Mitsubishi SRK71ZR-W/SRC71ZR-W</t>
  </si>
  <si>
    <t>1,93/1,95</t>
  </si>
  <si>
    <t>SP-8 (Gargždai) 10 kV US, VP</t>
  </si>
  <si>
    <t>Klaipėdos raj. sav., Sendvario sen., Slengių k., Miglos g.</t>
  </si>
  <si>
    <t>FUJITSU AOYG12KMCC</t>
  </si>
  <si>
    <t>1,0/1,0</t>
  </si>
  <si>
    <t>Alsėdžių TP VP</t>
  </si>
  <si>
    <t>Plungės raj., sav., Alsėdžių sen., Alsėdžiai, Varduvos g.</t>
  </si>
  <si>
    <t>0,9/0,9</t>
  </si>
  <si>
    <t>Kulių TP 10 kV US</t>
  </si>
  <si>
    <t>Plungės raj. sav., Kulių sen., Kumžaičiai, Saulėtekio g. 21</t>
  </si>
  <si>
    <t>Kulių TP VP, 35 kV US</t>
  </si>
  <si>
    <t>Samsung AR12 TXPYAWKNEU</t>
  </si>
  <si>
    <t>Varnių TP VP, 35 kV US</t>
  </si>
  <si>
    <t>Telšių raj. sav., Varnių sen., Gintalai, Žarėnų g.14</t>
  </si>
  <si>
    <t>Šilutės TP VP</t>
  </si>
  <si>
    <t>Šilutės raj. sav., Šilutės sen., Šilutė, Ramučių g. 18</t>
  </si>
  <si>
    <t>Samsung AC035RXADKG/AC035TNXDKG</t>
  </si>
  <si>
    <t>3,5/4,2</t>
  </si>
  <si>
    <t>Juknaičių TP 10 kV US</t>
  </si>
  <si>
    <t>Šilutės raj. sav., Juknaičių sen., Juknaičiai, Šilutės g. 6A</t>
  </si>
  <si>
    <t>Degučių TP 10 kV US</t>
  </si>
  <si>
    <t>Šilutės raj. sav., Žemaičių Naumiesčio sen., Degučiai, Beržų g. 16.</t>
  </si>
  <si>
    <t>Degučių TP VP, 35 kV US</t>
  </si>
  <si>
    <t>Usėnų TP 10 kV US</t>
  </si>
  <si>
    <t>Šilutės raj. sav., Usėnų sen., Usėnai, Tilžės g. 21</t>
  </si>
  <si>
    <t>UTENOS PASTOČIŲ EKSPLOATAVIMO SKYRIUS</t>
  </si>
  <si>
    <t>MIDEA MA-09N8D0-O</t>
  </si>
  <si>
    <t>1,8</t>
  </si>
  <si>
    <t>Ignalinos TP 10 kV US ir VP</t>
  </si>
  <si>
    <t>Švenčionių g. 15, Ignalina</t>
  </si>
  <si>
    <t>Haier 1U50MERFA-4</t>
  </si>
  <si>
    <t>5,0</t>
  </si>
  <si>
    <t>Ignalinos TP SĮ pastatas.      Patalpa 1-12 (serverinė)</t>
  </si>
  <si>
    <t>AC035TNXDKG/EU</t>
  </si>
  <si>
    <t>4,5</t>
  </si>
  <si>
    <t>Kazitiškio TP US ir VP</t>
  </si>
  <si>
    <t>Rupinskų k. 3, Kazitiškio sen., Ignalinos r. sav.</t>
  </si>
  <si>
    <t>Samsung AQ12NSA</t>
  </si>
  <si>
    <t>1,2</t>
  </si>
  <si>
    <t>Ukmergės TP 35kV US</t>
  </si>
  <si>
    <t>Deltuvos g. 47, Ukmergė</t>
  </si>
  <si>
    <t>Gree GWH18AGD-K6DNA1A/1/O</t>
  </si>
  <si>
    <t>3,5</t>
  </si>
  <si>
    <t>Ukmergė, adm pastatas.      Patalpa 1-14</t>
  </si>
  <si>
    <t>Samsung AR 18HSSO</t>
  </si>
  <si>
    <t>1,7</t>
  </si>
  <si>
    <t>Pašilės TP  VP</t>
  </si>
  <si>
    <t>Vaitkuškio g. 14, Ukmergė</t>
  </si>
  <si>
    <t>Samsung AC035RXADKG</t>
  </si>
  <si>
    <t>35kV KP Pšl-1 Miliaučiznos k.</t>
  </si>
  <si>
    <t>Miliaučiznos k. Ukmergės r. sav.</t>
  </si>
  <si>
    <t>LG PC24SQ</t>
  </si>
  <si>
    <t>10kV SP-1 Utena</t>
  </si>
  <si>
    <t xml:space="preserve"> Taikos g. 87, Utena</t>
  </si>
  <si>
    <t>SĮ pastatas Rašės TP. Aparatinė</t>
  </si>
  <si>
    <t>J. Basanavičiaus g. 112A, Utena</t>
  </si>
  <si>
    <t>MIDEA MA-12NXD0-1</t>
  </si>
  <si>
    <t>6,8</t>
  </si>
  <si>
    <t>MIDEA MA-12NXD0-I</t>
  </si>
  <si>
    <t>SĮ pastatas Rašės TP  VP</t>
  </si>
  <si>
    <t>Alpic Air AW190)-35HP DC1B</t>
  </si>
  <si>
    <t>SĮ pastatas Rašės TP. Dispečerinė</t>
  </si>
  <si>
    <t>Mitsubishi SPK502G-S</t>
  </si>
  <si>
    <t>2,0</t>
  </si>
  <si>
    <t>2,6</t>
  </si>
  <si>
    <t>SĮ pastatas Rašės TP. 1-39 kab.</t>
  </si>
  <si>
    <t>Gree GWH12KF-K3DNA5J/1</t>
  </si>
  <si>
    <t>SĮ pastatas Rašės TP. 43 kab.</t>
  </si>
  <si>
    <t>SĮ pastatas Rašės TP. 44 kab.</t>
  </si>
  <si>
    <t>Midea MA-12NXD0-1</t>
  </si>
  <si>
    <t>3,1</t>
  </si>
  <si>
    <t>SĮ pastatas Rašės TP. 1-37 kab.</t>
  </si>
  <si>
    <t>SĮ pastatas Rašės TP. 1-25 kab.</t>
  </si>
  <si>
    <t>Gree GWH09AGAXB-K6DNA1B/I</t>
  </si>
  <si>
    <t>2,5</t>
  </si>
  <si>
    <t>SĮ pastatas Rašės TP. 1-21 kab.</t>
  </si>
  <si>
    <t>Haier25 AS50RCBHRA</t>
  </si>
  <si>
    <t>SĮ pastatas Rašės TP. 1-20 kab.</t>
  </si>
  <si>
    <t>Samsung AC035TNXDKG/EU</t>
  </si>
  <si>
    <t>Tauragnų TP VP</t>
  </si>
  <si>
    <t>A. Musteikio g. 91, Tauragnai, Utenos r. sav.</t>
  </si>
  <si>
    <t>AWI-25HRDC1XA</t>
  </si>
  <si>
    <t>2,9</t>
  </si>
  <si>
    <t>SĮ pastatas Kvarco TP. Kabinetas 1-2.</t>
  </si>
  <si>
    <t xml:space="preserve"> Ažupiečių k., Anykščių r. sav.</t>
  </si>
  <si>
    <t>SĮ pastatas Kvarco TP. Kabinetas 1-4.</t>
  </si>
  <si>
    <t>Alpic Air AWI-25HPDC181</t>
  </si>
  <si>
    <t>SĮ pastatas Kvarco TP. Kabinetas1-21.</t>
  </si>
  <si>
    <t>Haier AS50RCBHRA</t>
  </si>
  <si>
    <t>1,9</t>
  </si>
  <si>
    <t>SĮ pastatas Kvarco TP. RAA patalpa 1-7.</t>
  </si>
  <si>
    <t>SĮ pastatas Kvarco TP. Patalpa 1-7, 1-8.</t>
  </si>
  <si>
    <t>SĮ pastatas Kvarco TP. Ryšių apratinė.</t>
  </si>
  <si>
    <t>Viešintų TP  US ir VP</t>
  </si>
  <si>
    <t>Panevėžio g.26, Viešintos, Anykščių r. sav.</t>
  </si>
  <si>
    <t>Samsung AR18MSPDBWKNEU</t>
  </si>
  <si>
    <t xml:space="preserve"> Kavarsko TP US ir VP</t>
  </si>
  <si>
    <t>P. Raudonikio g. 35, Kavarskas, Anykščių r. sav.</t>
  </si>
  <si>
    <t xml:space="preserve">Samsung AR12MSFSPWKNEE </t>
  </si>
  <si>
    <t>Skiemonių TP US ir VP</t>
  </si>
  <si>
    <t>Beržinės g. 10, Skiemonys, Anykščių r. sav.</t>
  </si>
  <si>
    <t>LG PC18SQ UL2</t>
  </si>
  <si>
    <t>SĮ pastatas Molėtų TP. Aparatinė</t>
  </si>
  <si>
    <t xml:space="preserve"> Statybininkų g. 14a, Molėtai</t>
  </si>
  <si>
    <t>Giedraičių TP US ir VP</t>
  </si>
  <si>
    <t>Pašilių k., Giedraičių sen., Molėtų r sav.</t>
  </si>
  <si>
    <t>AR12TXFZBWKXE</t>
  </si>
  <si>
    <t>Ūtos TP  US ir VP</t>
  </si>
  <si>
    <t>Pabradės g. 9a, Ūtos k., Molėtų r.sav.</t>
  </si>
  <si>
    <t>Dubingių TP35 kV VP</t>
  </si>
  <si>
    <t>Giraičių k., Dubingių sen., Molėtų r. sav.</t>
  </si>
  <si>
    <t>Samsung AR18HFSFAWK</t>
  </si>
  <si>
    <t>Dubingių TP. 10 kV US.</t>
  </si>
  <si>
    <t>Mitsubishi SRK80ZR-W</t>
  </si>
  <si>
    <t>Antalieptės TP  US ir VP</t>
  </si>
  <si>
    <t>A. Žilėno g. 7, Antalieptė, Zarasų raj.</t>
  </si>
  <si>
    <t>SĮ pastatas Zarasų TP. Kabinetas 1-19</t>
  </si>
  <si>
    <t>Valstiečių g. 14,  Zarasai</t>
  </si>
  <si>
    <t>Gree GWH12AGBXB-K6DNA1A/T</t>
  </si>
  <si>
    <t>3,4</t>
  </si>
  <si>
    <t>SĮ pastatas Zarasų TP. Kabinetas 1-17 (dispečerinė).</t>
  </si>
  <si>
    <t>SĮ pastatas Švenčionių TP. Kabinetas 1-3.</t>
  </si>
  <si>
    <t>Užupio g. 1b, Švenčionys.</t>
  </si>
  <si>
    <t>Midea MSR1-24HRN1</t>
  </si>
  <si>
    <t>SĮ pastatas Švenčionių TP. Dispečerinė.</t>
  </si>
  <si>
    <t>Užupio g.  1b,  Švenčionys</t>
  </si>
  <si>
    <t>SĮ pastatas Švenčionių TP. Ryšių patalpa.</t>
  </si>
  <si>
    <t>Užupio g. 1b, Švenčionys</t>
  </si>
  <si>
    <t>Samsung AC071KNADEH</t>
  </si>
  <si>
    <t>2,85</t>
  </si>
  <si>
    <t>Švenčionių TP US ir VP</t>
  </si>
  <si>
    <t>AR18 TXFYAWKNEU</t>
  </si>
  <si>
    <t>1,6</t>
  </si>
  <si>
    <t>Pabradės TP US ir VP</t>
  </si>
  <si>
    <t>Arnionių g. 68, Pabradė, Švenčionių r. sav.</t>
  </si>
  <si>
    <t>ALYTAUS PASTOČIŲ EKSPLOATAVIMO SKYRIUS</t>
  </si>
  <si>
    <t>Fuji elektrik</t>
  </si>
  <si>
    <t>Kvietiškio TP, TIC aparatinė</t>
  </si>
  <si>
    <t>Marijampolė, Fabriko g. 4</t>
  </si>
  <si>
    <t>Mitsubishi MVCFH-18NV</t>
  </si>
  <si>
    <t>2,12</t>
  </si>
  <si>
    <t>Kvietiškio TP, SCADA aparatinė</t>
  </si>
  <si>
    <t>Midea MA-18N8D0-O-MA-18NXD0-I</t>
  </si>
  <si>
    <t>7,33</t>
  </si>
  <si>
    <t>Šilo TP, ryšių apartinė</t>
  </si>
  <si>
    <t>Juozapavičiaus g. 110, Alytus</t>
  </si>
  <si>
    <t>Artel SKI12RN4Y</t>
  </si>
  <si>
    <t>Vilkaviškio TP, Valdymo pultas</t>
  </si>
  <si>
    <t>Vilkaviškis, Kapų g. 147</t>
  </si>
  <si>
    <t>LG Electronic Standard plus PC24SQ NSK / PC24SQ U24</t>
  </si>
  <si>
    <t>6,6/7,5</t>
  </si>
  <si>
    <t>Varėnos TP Valdymo pultas</t>
  </si>
  <si>
    <t>Varėna, Tvenkinio g. 2A</t>
  </si>
  <si>
    <t>ALPICAIR AWI-36HRDC1C</t>
  </si>
  <si>
    <t>3.51/3.81</t>
  </si>
  <si>
    <t>Kalvarijos TP,  Valdymo pultas</t>
  </si>
  <si>
    <t>Kalvarija, Gėlių g. 51</t>
  </si>
  <si>
    <t>3.51/3.82</t>
  </si>
  <si>
    <t>Kapsų TP, Valdymo pultas</t>
  </si>
  <si>
    <t>Marijampolė, Sporto 11</t>
  </si>
  <si>
    <t xml:space="preserve">Alpicair AWI/AWO-35HPDC1B </t>
  </si>
  <si>
    <t>3,55</t>
  </si>
  <si>
    <t>Simno TP, Valdymo pultas</t>
  </si>
  <si>
    <t>Alytaus r., Kalesninkų k., Kaštonų g. 1</t>
  </si>
  <si>
    <t>Leipalingio TP, Valdymo pultas</t>
  </si>
  <si>
    <t>Druskininkų sav., Leipalingis, Seirijų g. 32B</t>
  </si>
  <si>
    <t>DAIKIN FTXS42K3V1B</t>
  </si>
  <si>
    <t>5,4</t>
  </si>
  <si>
    <t>Druskininkų SP-1, Valdymo pultas</t>
  </si>
  <si>
    <t>Druskininkai, Veisiejų g. 17B</t>
  </si>
  <si>
    <t>DAIKIN  FTXB25C/RXB25C</t>
  </si>
  <si>
    <t>2,8</t>
  </si>
  <si>
    <t>Druskininkų SP-2, Valdymo pultas</t>
  </si>
  <si>
    <t>Druskininkai, Žalioji g. 19</t>
  </si>
  <si>
    <t>DAIKIN FTXB25C2V1B/RXB25C</t>
  </si>
  <si>
    <t>Marijampolės SP-2, Valdymo pultas</t>
  </si>
  <si>
    <t>Marijampolė, Vasario 16-osios 7A</t>
  </si>
  <si>
    <t>Samsung AR18MSFPEWQNEU</t>
  </si>
  <si>
    <t xml:space="preserve"> 1,45/1,66  </t>
  </si>
  <si>
    <t xml:space="preserve">K. Rūdos TP Valdymo pultas </t>
  </si>
  <si>
    <t>Kazlų Rūda, M. Valančiaus g. 46</t>
  </si>
  <si>
    <t>Samsung ARC052DHXEA</t>
  </si>
  <si>
    <t xml:space="preserve"> 5,0/5,6</t>
  </si>
  <si>
    <t>Pilviškių TP Valdymo pultas</t>
  </si>
  <si>
    <t xml:space="preserve">Vilkaviškio r. sav., Pilviškių sen., Gulbiniškių k. 9 </t>
  </si>
  <si>
    <t>LG Electronic Standard plus PC09SQ NSJ / PC09SQ UA3</t>
  </si>
  <si>
    <t>2,2</t>
  </si>
  <si>
    <t>Gudžių TP, ryšių namelis</t>
  </si>
  <si>
    <t xml:space="preserve">Varėnos r. sav., Varėnos sen., Gudžių k., Liepų g. 30 </t>
  </si>
  <si>
    <t>Daugų TP, ryšių namelis</t>
  </si>
  <si>
    <t>Alytaus r.sav.,  Daugai, Daugų g. 15A</t>
  </si>
  <si>
    <t>Merkinės TP, ryšių namelis</t>
  </si>
  <si>
    <t>Varėnos r. sav. Merkinė, Kauno g. 37A</t>
  </si>
  <si>
    <t>Gražiškių TP, ryšių namelis</t>
  </si>
  <si>
    <t>Vilkaviškio r. sav., Gražiškiai, Sūduvos g. 2A</t>
  </si>
  <si>
    <t>Veisiejų TP, ryšių namelis</t>
  </si>
  <si>
    <t>Lazdijų r. sav., Veisiejų sen., Kalvelių k., Lazdijų pl. 16</t>
  </si>
  <si>
    <t>GriškoniųTP, ryšių namelis</t>
  </si>
  <si>
    <t>Alytaus r. sav., Butrimonių sen., Griškonių k., Margirio g. 36</t>
  </si>
  <si>
    <t>Samsung  AQ18NSAN</t>
  </si>
  <si>
    <t>5,1/5,8</t>
  </si>
  <si>
    <t>Bazės TP,  10 kV skirstykla</t>
  </si>
  <si>
    <t>Lazdijų r. sav., Lazdijai, Kauno g. 83A</t>
  </si>
  <si>
    <t>Alpicair AWI/AWO-40HRDC1A</t>
  </si>
  <si>
    <t>Druskininkų SP-5, ryšių aparatinė</t>
  </si>
  <si>
    <t>Druskininkai, Gardino g. 90</t>
  </si>
  <si>
    <t>ALPICAIR AW1-54HRDC1C</t>
  </si>
  <si>
    <t xml:space="preserve"> 5,2/5,6</t>
  </si>
  <si>
    <t>Buktos TP, Vadymo pultas</t>
  </si>
  <si>
    <t>Marijampolės sav., Liudvinavo sen., Buktos k., Slėnio g. 6</t>
  </si>
  <si>
    <t>Samsung AC035TNXDKG</t>
  </si>
  <si>
    <t>Buktos TP, nauja (praplėsta) 10 kV skirstytkla</t>
  </si>
  <si>
    <t>Marijampolės sav., Liudvinavo sen., Buktos k., Slėnio g. 7</t>
  </si>
  <si>
    <t>2026</t>
  </si>
  <si>
    <t>ALPICAIR  AWO-26HRDC1C</t>
  </si>
  <si>
    <t>2,7/3,0</t>
  </si>
  <si>
    <t>Igliaukos TP, Ryšių namelis</t>
  </si>
  <si>
    <t>Marijampolės sav., Igliaukos k., Marijampolės g. 13</t>
  </si>
  <si>
    <t>Samsung  AC026TNXDKG/EU</t>
  </si>
  <si>
    <t>2,6/3,3</t>
  </si>
  <si>
    <t>Valkininkų TP, nauja (praplėsta) 10 kV skirstytkla</t>
  </si>
  <si>
    <t>Varėnos r., Valkininkų sen., Vaitakarčmio k., Vaitakarčmio g.42A</t>
  </si>
  <si>
    <t>ALPICAIR  AWI-26HRDC1C</t>
  </si>
  <si>
    <t>Valkininkų TP,  Ryšių namelis</t>
  </si>
  <si>
    <t>Midea MA-09N8D0-O-MA-09NXD0-I</t>
  </si>
  <si>
    <t>Lazdijų TP,  Ryšių namelis</t>
  </si>
  <si>
    <t>Lazdijų r. sav., Nemajūnų k., Alytaus g. 10.</t>
  </si>
  <si>
    <t>Kudirkos Naumiesčio TP,  Ryšių namelis</t>
  </si>
  <si>
    <t>Vilkaviškio r. sav., Klausučių sen., Kataučiznos k., Kybartų g. 23</t>
  </si>
  <si>
    <t>Vištyčio TP, Ryšių namelis</t>
  </si>
  <si>
    <t>Vilkaviškio r. sav., Vištyčio sen., Vištyčio Lauko I k., Virbalio g. 5</t>
  </si>
  <si>
    <t>Samsung  AR18TXFYAWKN</t>
  </si>
  <si>
    <t>Druskininkų TP,  Vadymo pultas</t>
  </si>
  <si>
    <t>Druskininkų sav., Neravų k., Užugirio g. 30 D</t>
  </si>
  <si>
    <t>Matuizų TP, nauja (praplėsta) 10 kV skirstykla</t>
  </si>
  <si>
    <t>Varėnos r., Matuizų sen., Matuizų k., Kalno g. 22</t>
  </si>
  <si>
    <t>4,0</t>
  </si>
  <si>
    <t>Druskininkų SP-5, Ryšių aparatinė</t>
  </si>
  <si>
    <t>Samsung  AC035TNXDKG</t>
  </si>
  <si>
    <t>KP Vlk-1</t>
  </si>
  <si>
    <t>Vilkaviškio raj., Pilviškių sen., Gulbiniškių k.</t>
  </si>
  <si>
    <t>KP Vlk-2</t>
  </si>
  <si>
    <t>Vilkaviškio raj., Pilviškių sen., Bebrininkų k.</t>
  </si>
  <si>
    <t>KAUNO PASTOČIŲ EKSPLOATAVIMO SKYRIUS</t>
  </si>
  <si>
    <t>Mitsubishi SRC/SRK50ZM-S</t>
  </si>
  <si>
    <t>Aleksoto TP valdymo pultas</t>
  </si>
  <si>
    <t>Veiverių g. 144A, Kaunas</t>
  </si>
  <si>
    <t>Toshiba RAS-167SAN-E5/RAS167SKV-E5</t>
  </si>
  <si>
    <t>Amalių TP valdymo pulto patalpoje</t>
  </si>
  <si>
    <t>Kaunas, Chemijos pr. 23</t>
  </si>
  <si>
    <t>Samsung AR12HSFNCWKN/AR12HSFNCWKX</t>
  </si>
  <si>
    <t>Balbieriškio TP valdymo pulto patalpa</t>
  </si>
  <si>
    <t>Prienų raj., Gerulių k., Volungių 2</t>
  </si>
  <si>
    <t>Samsung AR09MSPXAWKNEU / AR09MSPXAWKXEU</t>
  </si>
  <si>
    <t>Birštono TP valdymo pultas</t>
  </si>
  <si>
    <t>Birštonas, Žvėrinčiaus g. 2A</t>
  </si>
  <si>
    <t>Bukonių TP valdymo pultas</t>
  </si>
  <si>
    <t>Bukonių k., Jonavos raj.</t>
  </si>
  <si>
    <t>Vivax ACP-09CH25AEFI</t>
  </si>
  <si>
    <t>Garliavos TP valdymo pultas</t>
  </si>
  <si>
    <t>Kauno raj., Garliavos sen., Rinkūnų km.</t>
  </si>
  <si>
    <t>Giraitės TP valdymo pultas</t>
  </si>
  <si>
    <t>Kauno raj., Žemaitkiemio kaimas, Domeikavos sen.</t>
  </si>
  <si>
    <t>Jankų TP valdymo pultas</t>
  </si>
  <si>
    <t>Beržupių km., Kazlų Rūdos sav.</t>
  </si>
  <si>
    <t>Toshiba RAS-137SKV-E5 / RAS-137SAV-E5</t>
  </si>
  <si>
    <t>Kruonio TP ryšių namelis</t>
  </si>
  <si>
    <t>Kaišiadorių raj., Kruonio sen., Vekonių km.</t>
  </si>
  <si>
    <t>Lekėčių TP valdymo pulte</t>
  </si>
  <si>
    <t>Šakių raj., Lekėčiai</t>
  </si>
  <si>
    <t>Haier AS35RBAHRA-4 / 1U35YESFRA-4</t>
  </si>
  <si>
    <t>4/4</t>
  </si>
  <si>
    <t>Noreikiškių TP valdymo pultas</t>
  </si>
  <si>
    <t>Kauno raj., Noreikiškės</t>
  </si>
  <si>
    <t>PIRS1500VEK</t>
  </si>
  <si>
    <t>Rekuperatorius</t>
  </si>
  <si>
    <t>Palemono TP atskiroje patalpoje</t>
  </si>
  <si>
    <t>Kauno raj., Karmėlavos sen., Martinavos km., Eglyno 4</t>
  </si>
  <si>
    <r>
      <t xml:space="preserve">AIRWELL HDD012/YDD012 </t>
    </r>
    <r>
      <rPr>
        <b/>
        <sz val="10"/>
        <rFont val="Arial"/>
        <family val="2"/>
        <charset val="186"/>
      </rPr>
      <t>(2 vnt.)</t>
    </r>
  </si>
  <si>
    <t>Palemono TP valdymo pulto patalpoje</t>
  </si>
  <si>
    <t>Raudondvario TP valdymo pultas</t>
  </si>
  <si>
    <t>Didvyrių k., Raudondvario sav.</t>
  </si>
  <si>
    <t>Ringailių TP ryšių namelis</t>
  </si>
  <si>
    <t>Kaišiadorių raj., Nemaitonių sen., Varkalių km.</t>
  </si>
  <si>
    <t>Rizgonių TP  ryšių namelis</t>
  </si>
  <si>
    <t>Rizgonių k. , Jonavos raj. Upninkų sen.</t>
  </si>
  <si>
    <t>Sirvydų TP ryšių namelis</t>
  </si>
  <si>
    <t>Sirvydų k. , Šakių raj. sav.</t>
  </si>
  <si>
    <t>Airwell split  AWSI-HKD012-N11</t>
  </si>
  <si>
    <t>SP-1500 0,4kV US</t>
  </si>
  <si>
    <t>Baršausko g. 66a, Kaunas</t>
  </si>
  <si>
    <t>SP-1510 0,4kV US</t>
  </si>
  <si>
    <t>Savanorių pr.255, Kaunas</t>
  </si>
  <si>
    <t>SP-1520 0,4kV US</t>
  </si>
  <si>
    <t>Savanorių pr.346, Kaunas</t>
  </si>
  <si>
    <t>SP-1530 0,4kV US</t>
  </si>
  <si>
    <t>Islandijos pl.32, Kaunas</t>
  </si>
  <si>
    <t>SP-1540 0,4kV US</t>
  </si>
  <si>
    <t>Karaliaus Mindaugo 49, Kaunas</t>
  </si>
  <si>
    <t>SP-1550 0,4kV US</t>
  </si>
  <si>
    <t>A. Šapokos g., Kaunas</t>
  </si>
  <si>
    <t>SP-2001 0,4kV US</t>
  </si>
  <si>
    <t>Karmėlavos sen. Biruliškių km. Terminalo g.</t>
  </si>
  <si>
    <t>SP-2002 0,4kV US</t>
  </si>
  <si>
    <t>Alšėnų sen., Kampiškių km.</t>
  </si>
  <si>
    <t>Stakliškių TP ryšių namelis</t>
  </si>
  <si>
    <t>Prienų raj., Stakliškių km.</t>
  </si>
  <si>
    <t>Šančių TP valdymo pultas</t>
  </si>
  <si>
    <t>A.Juozapavičiaus pr. 102A</t>
  </si>
  <si>
    <t>Turžėnų TP ryšių namelis</t>
  </si>
  <si>
    <t>Jonavos raj., Užusalių sen., Turžėnų km.</t>
  </si>
  <si>
    <t>Vandžiogalos TP valdymo pultas</t>
  </si>
  <si>
    <t>Kauno raj., Vandžiogala, Jonavos g.</t>
  </si>
  <si>
    <t>Vivax ACP-09CH35AEFI</t>
  </si>
  <si>
    <t>Vilijampolės TP valdymo pultas</t>
  </si>
  <si>
    <t>Kaunas, Kalnų 101A</t>
  </si>
  <si>
    <t xml:space="preserve">Alpicair AWI-25HPDC1E/AWO-
25HPDC1E
</t>
  </si>
  <si>
    <t>Vilkijos TP valdymo pultas</t>
  </si>
  <si>
    <t xml:space="preserve">Čekiškės g. 44, Vilkija, Kauno raj. </t>
  </si>
  <si>
    <t>Žeimių TP ryšių namelis</t>
  </si>
  <si>
    <t>Jonavos raj., Žeimių sen., Palankesių km.</t>
  </si>
  <si>
    <t xml:space="preserve">Samsung
AR18FSFPDGMNEU/AR18FSFPDGMXEU
</t>
  </si>
  <si>
    <t>Kauno HE TP valdymo pulto patalpa</t>
  </si>
  <si>
    <t>Kaunas, Tito Masiulio 22A</t>
  </si>
  <si>
    <t>Fuji Electric ROG12LMCA/RSG12LMCA</t>
  </si>
  <si>
    <t>Jiezno TP valdymo pulto patalpa</t>
  </si>
  <si>
    <t>Prienų raj. Jiezno kolonijų k. Nemuno g-ve 7</t>
  </si>
  <si>
    <t xml:space="preserve">Drobės TP valdymo
pultas
</t>
  </si>
  <si>
    <t>Kaunas, Miglovaros g 7</t>
  </si>
  <si>
    <t xml:space="preserve">SAMSUNG
AR24KSPDBWKX/AR24 KSPDBWKN
</t>
  </si>
  <si>
    <t>6,8/8,0</t>
  </si>
  <si>
    <t>SP-2003  10kV US</t>
  </si>
  <si>
    <t>Kauno raj. Aviacijos g.</t>
  </si>
  <si>
    <t>MIDEA MSMABU-12HRDN1/MOBA03-12HFN1</t>
  </si>
  <si>
    <t>Šakių TP Valdymo pultas</t>
  </si>
  <si>
    <t>Šakių raj Daugėliškių k. Kęstučio g-vė 67</t>
  </si>
  <si>
    <t>Midea blanc ma-12nxd0-i/ma-12n8d0-o</t>
  </si>
  <si>
    <t>3,5/4</t>
  </si>
  <si>
    <t>Nemuno TP valdymo pultas</t>
  </si>
  <si>
    <t>Kaunas, Karaliaus Mindaugo pr.28</t>
  </si>
  <si>
    <t>MIDEA MA-24NXD0-1/MA-24N8D0-O</t>
  </si>
  <si>
    <t>5,5/6,1</t>
  </si>
  <si>
    <t>SP-256 10 kV US</t>
  </si>
  <si>
    <t>Astronomijos g. 10 Kaunas</t>
  </si>
  <si>
    <t>SP-935 10 kV US</t>
  </si>
  <si>
    <t>Raudondvario pl. 78 Kaunas</t>
  </si>
  <si>
    <t>MIDEA MA-18NXD0-1/MA-18N8D0-O</t>
  </si>
  <si>
    <t>5,3/5,7</t>
  </si>
  <si>
    <t>SP-950 (Kauno raj.) 10 kV US</t>
  </si>
  <si>
    <t>Akademija Studentų g. 15 A Kauno raj.</t>
  </si>
  <si>
    <t>DAIKIN FTXB25C/RXB25C</t>
  </si>
  <si>
    <t>5,1/5,6</t>
  </si>
  <si>
    <t>SP-910 Kaunas 10 kV US</t>
  </si>
  <si>
    <t>Pakraščio g. 40 Kaunas</t>
  </si>
  <si>
    <t>FUJISU  ASYG12LMCE</t>
  </si>
  <si>
    <t>Ežerėlis (Pultas)</t>
  </si>
  <si>
    <t>Zapyškio sen.Kauno r. Papiškio k. Baranausko g.27</t>
  </si>
  <si>
    <t>Sitkūnai (Pultas)</t>
  </si>
  <si>
    <t>Kauno r, Babtų sen., Sitkūnų gyv.</t>
  </si>
  <si>
    <t>3,4/4</t>
  </si>
  <si>
    <t>Rumšiškių TP (10 US/Plt.)</t>
  </si>
  <si>
    <t>Kaišiadorių r., Rumšiškių sen., Baniškių k.</t>
  </si>
  <si>
    <t>MA-09NXD0-I/MA-09N8D0-O</t>
  </si>
  <si>
    <t>Pagynė (Namelis)</t>
  </si>
  <si>
    <t>Barlainių k.Babtų sen. Kauno raj.</t>
  </si>
  <si>
    <t>Stakliškės (Namelis)</t>
  </si>
  <si>
    <t>Prienų r., Stakliškių k.</t>
  </si>
  <si>
    <t>SAMSUNG</t>
  </si>
  <si>
    <t>5,5</t>
  </si>
  <si>
    <t>Kaišiadorys (Pultas)</t>
  </si>
  <si>
    <t>Kaišiadorys, Paukštininkų g. 10</t>
  </si>
  <si>
    <t>Mitsubishi CRC63ZR-W</t>
  </si>
  <si>
    <t>6,3/7,1</t>
  </si>
  <si>
    <t>Ketus (Pultas)</t>
  </si>
  <si>
    <t>Kaunas, Kalantos 45</t>
  </si>
  <si>
    <t xml:space="preserve"> Beretta BREVA EX 24000.1</t>
  </si>
  <si>
    <t>3,6/3,7</t>
  </si>
  <si>
    <t>Šilkas (Ryšių patalpa)</t>
  </si>
  <si>
    <t>Kaunas, Neries kr.17</t>
  </si>
  <si>
    <t>7/8,1</t>
  </si>
  <si>
    <t>Šilkas (Pultas, 10kV US)</t>
  </si>
  <si>
    <t>Jurbarkas (Namelis)</t>
  </si>
  <si>
    <t>Dainių k., Jurbarko r. sav Jurbarkų sen.</t>
  </si>
  <si>
    <t>Kaunas(Pultas)</t>
  </si>
  <si>
    <t>Kaunas., Biruliškių k.</t>
  </si>
  <si>
    <t>Žiežmariai (Namelis)</t>
  </si>
  <si>
    <t>Tryliškių k. Kaišiadorių r. sav, Žiežmarių apylinkės sen.</t>
  </si>
  <si>
    <t>Gelgaudiškis (Pultas)</t>
  </si>
  <si>
    <t>Gelgaudiškis, Vakarų g. 34a</t>
  </si>
  <si>
    <t>Haier Revive AS25RBAHRA</t>
  </si>
  <si>
    <t>Išlaužas (Namelis)</t>
  </si>
  <si>
    <t>Prienų r., Purvininkų k.</t>
  </si>
  <si>
    <t xml:space="preserve">SAMSUNG ACO35TNKDKG </t>
  </si>
  <si>
    <t>Sitkūnų KP.Eg-1</t>
  </si>
  <si>
    <t>Kordinatės: 55.033466, 23.824524</t>
  </si>
  <si>
    <t xml:space="preserve">FUJITSU AOYGO7KMCC </t>
  </si>
  <si>
    <t>2/4,43</t>
  </si>
  <si>
    <t>Bukonių KP.Ss-1</t>
  </si>
  <si>
    <t>Jonavos r., Bukonių k.</t>
  </si>
  <si>
    <t>2,5/4,52</t>
  </si>
  <si>
    <t>Vilkija Kp.Sr-1</t>
  </si>
  <si>
    <t>Vilkija, Čekiškės 8</t>
  </si>
  <si>
    <t>DAIKIN RZAG50A2V1B / FTXM50R2V1B 1,55kg</t>
  </si>
  <si>
    <t>3,5/5</t>
  </si>
  <si>
    <t>SP-423</t>
  </si>
  <si>
    <t>Kauno m. Slėnio g. 6P</t>
  </si>
  <si>
    <t>Fujitsu ASYG09KMCF / AOYG09KMCC</t>
  </si>
  <si>
    <t>0,63/0,62</t>
  </si>
  <si>
    <t xml:space="preserve">Eržvilko TP </t>
  </si>
  <si>
    <t>Rimšai, Sodų g. 36, Eržvilko sen., Jurbarko r. sav.</t>
  </si>
  <si>
    <t>Samsung ACO52BXAPKG / ACO52BNAPKG</t>
  </si>
  <si>
    <t>5/6</t>
  </si>
  <si>
    <t>Smalininkų TP</t>
  </si>
  <si>
    <t>Parko g. 19, Smalininkai, Jurbarko r. sav.</t>
  </si>
  <si>
    <t>Samsung AC035TNXDKG / AC035RXADKG</t>
  </si>
  <si>
    <t>4,5/4,8</t>
  </si>
  <si>
    <t>Šilavoto TP</t>
  </si>
  <si>
    <t>Ingavangio k., Šilavoto sen., Prienų r. sav.</t>
  </si>
  <si>
    <t>ŠIAULIŲ PASTOČIŲ EKSPLOATAVIMO SKYRIUS</t>
  </si>
  <si>
    <t>Samsung AQ12MSD R410A, 0.85 kg</t>
  </si>
  <si>
    <t>3.5/3.8</t>
  </si>
  <si>
    <t>Jučių TP ryšių namelis</t>
  </si>
  <si>
    <t>Jučių km., Akmenės raj.</t>
  </si>
  <si>
    <t>Samsung AQ12NSA R410A, 0.95 kg</t>
  </si>
  <si>
    <t>Viekšnių TP ryšių namelis</t>
  </si>
  <si>
    <t>Pakalupio km., Mažeikių raj.</t>
  </si>
  <si>
    <t>Daikin FT60GZV1NB R407C, 1.85 kg</t>
  </si>
  <si>
    <t>Kelmės TP ryšių aparatinė</t>
  </si>
  <si>
    <t>Kelmė, Nepriklausomybės g. 16a</t>
  </si>
  <si>
    <t>Mitsubishi WR91CEN-WAC R-22, 0.55 kg</t>
  </si>
  <si>
    <t>Aukštrakių TP valdymo pultas</t>
  </si>
  <si>
    <t>Šiaulių raj. sav. Aukštrakių  k.</t>
  </si>
  <si>
    <t>Aukštrakių TP 10kV skirstykla</t>
  </si>
  <si>
    <t>Samsung AQ18NSA R410a, 1.26 kg</t>
  </si>
  <si>
    <t>5.2/6</t>
  </si>
  <si>
    <t>N. Akmenės TP valdymo pultas</t>
  </si>
  <si>
    <t>Naujoji Akmenė, J. Dalinkevičiaus g. 8 a</t>
  </si>
  <si>
    <t>Samsung AQ12NSAN R410a, 0,8 kg</t>
  </si>
  <si>
    <t>Jankūnų TP ryšių namelis</t>
  </si>
  <si>
    <t>Joniškio  raj. sav. Stanelių k.</t>
  </si>
  <si>
    <t>Žagarės TP ryšių namelis</t>
  </si>
  <si>
    <t>Joniškio  raj. sav. Bružo k.</t>
  </si>
  <si>
    <t>Kriukų TP ryšių namelis</t>
  </si>
  <si>
    <t>Joniškio  raj. sav. Gilučių k.</t>
  </si>
  <si>
    <t>Akmenės TP ryšių patalpa</t>
  </si>
  <si>
    <t>Plento g.6 , Akmenės I k.</t>
  </si>
  <si>
    <t>Pašvitinio TP ryšių namelis</t>
  </si>
  <si>
    <t>Pakruojo raj. sav. Pašvitinio mstl.Joniškio g.15 .</t>
  </si>
  <si>
    <t>Petrašiūnų TP ryšių namelis</t>
  </si>
  <si>
    <t>Pakruojo raj. sav. Rimšonių k.</t>
  </si>
  <si>
    <t>FUJITSU GENERAL LIMITED</t>
  </si>
  <si>
    <t>Rozalimo TP ryšių namelis</t>
  </si>
  <si>
    <t>Pakruojo raj. sav. Moniūnų k.</t>
  </si>
  <si>
    <t>Lygumų TP ryšių namelis</t>
  </si>
  <si>
    <t>Pakruojo raj. sav. Lygumų mstl. Mokyklos g.13 .</t>
  </si>
  <si>
    <t>Lauksodžio TP ryšių namelis</t>
  </si>
  <si>
    <t>Pakruojo raj. sav. Laiksodžio k.</t>
  </si>
  <si>
    <t>Linkuvos TP ryšių namelis</t>
  </si>
  <si>
    <t>Linkuva Pašvitinio g. 33a</t>
  </si>
  <si>
    <t>Samsung ACO71JXSCEHEU S/NB4S3P3CN400005</t>
  </si>
  <si>
    <t>Pakruojo TP VP</t>
  </si>
  <si>
    <t>Statybininkų g. 21 , Pakruojis</t>
  </si>
  <si>
    <t>Baisogalos TP</t>
  </si>
  <si>
    <t xml:space="preserve">Radviliškio raj. Baisiogala. Maironio g.38 </t>
  </si>
  <si>
    <t>AlpicAir AWI/O-25HPDC1B</t>
  </si>
  <si>
    <t>2,6/ 3,0</t>
  </si>
  <si>
    <t>Sidabravo TP</t>
  </si>
  <si>
    <t>Radviliškio raj. Sidabravo mstl.</t>
  </si>
  <si>
    <t>AlpicAir AWI/O-53HPDC1B</t>
  </si>
  <si>
    <t>5,3/ 5,8</t>
  </si>
  <si>
    <t>Miglos TP</t>
  </si>
  <si>
    <t>Mažeikiai, Skuodo 8b</t>
  </si>
  <si>
    <t>Vaiguvos TP</t>
  </si>
  <si>
    <t xml:space="preserve">Kelmės raj. Vaiguvos k., Varpo 33  </t>
  </si>
  <si>
    <t>Tytuvėnų TP</t>
  </si>
  <si>
    <t xml:space="preserve">Kelmės raj. Tytuvėnai, Sedulos 31c  </t>
  </si>
  <si>
    <t>N.Akmenės ryšių aparatinė</t>
  </si>
  <si>
    <t>N.Akmenė, Dalinkevičiaus 8a</t>
  </si>
  <si>
    <t>AlpicAir AWI/O-53HPDC1C</t>
  </si>
  <si>
    <t>5,3/ 5,6</t>
  </si>
  <si>
    <t>Kuršėnų TP</t>
  </si>
  <si>
    <t>Kuršėnai, Pramonės g. 39B</t>
  </si>
  <si>
    <t xml:space="preserve">Mitsubishi H1 SRC/SRK50ZJ-S
</t>
  </si>
  <si>
    <t>Raseinių TP VP</t>
  </si>
  <si>
    <t>Raseiniai ,Jurbarko g.37</t>
  </si>
  <si>
    <t>Samsung AR12KSPDBWK</t>
  </si>
  <si>
    <t xml:space="preserve">Vosyliškio TP VP </t>
  </si>
  <si>
    <t>Raseinių raj.s. Pagojukų se. Dievogalos k. Pagirio g. 16</t>
  </si>
  <si>
    <t>Samsung AR18KSPDBWK</t>
  </si>
  <si>
    <t>1,66/1,45</t>
  </si>
  <si>
    <t xml:space="preserve">SP-45 </t>
  </si>
  <si>
    <t>Šiauliai, Aviacijos g.30</t>
  </si>
  <si>
    <t xml:space="preserve">AlpicAir AWI/O-
25HPDC1B
</t>
  </si>
  <si>
    <t>2,6/3,0</t>
  </si>
  <si>
    <t>Šiaulėnų TP ryšių namelis</t>
  </si>
  <si>
    <t>Radviliškio rajs.. Šiaulėnų m. Dvaro g. 14A</t>
  </si>
  <si>
    <t>MA-12NXD0-I/MA-12N8D0-O</t>
  </si>
  <si>
    <t>Gruzdžių ryšių patalpa</t>
  </si>
  <si>
    <t>Dariaus ir Girėno g.44A Gruzdžiai</t>
  </si>
  <si>
    <t>MB2-24N1D0-I/MB-24N1D0-O</t>
  </si>
  <si>
    <t xml:space="preserve"> Kelmės PVP</t>
  </si>
  <si>
    <t>Nepriklausomybės g.16A, Kelmė</t>
  </si>
  <si>
    <t>Samsung</t>
  </si>
  <si>
    <t>Kražių TP 10 kV skirstykla</t>
  </si>
  <si>
    <t>Kelmės raj. sav., Kražių mstl.</t>
  </si>
  <si>
    <t>Kražių ryšių namelis</t>
  </si>
  <si>
    <t>Šakynos ryšių namelis</t>
  </si>
  <si>
    <t>Rasos g.2 B, Šakyna</t>
  </si>
  <si>
    <t>MB2-18N1D0-I/MB2-18N1D0-O</t>
  </si>
  <si>
    <t>Joniškio PVP</t>
  </si>
  <si>
    <t>Joniškio r.sav. Kepalių sen. Sabačiūnų k.2</t>
  </si>
  <si>
    <t xml:space="preserve"> Ramučių ryšių namelis</t>
  </si>
  <si>
    <t>Kelmės raj. sav., Šiaulėnų sen. Kalniškių k. Luokės g. 5A</t>
  </si>
  <si>
    <t>MB2-12N1D0-I/MB-12N1D0-O</t>
  </si>
  <si>
    <t>Šeduvos PVP</t>
  </si>
  <si>
    <t>Šeduva Vėriškių g.57 A</t>
  </si>
  <si>
    <t xml:space="preserve"> Šiaulėnų ryšių namelis</t>
  </si>
  <si>
    <t>Dvaro g. 14 a ,Šiaulėnai</t>
  </si>
  <si>
    <t xml:space="preserve"> Židikų ryšių namelis</t>
  </si>
  <si>
    <t>Mažeikių raj sav.  Liuliškių km.</t>
  </si>
  <si>
    <t>Šaukoto ryšių namelis</t>
  </si>
  <si>
    <t>Šaukoto mstl. Šiaulėnų g.63</t>
  </si>
  <si>
    <t xml:space="preserve"> Kuršėnų SP-5 PVP</t>
  </si>
  <si>
    <t xml:space="preserve"> Kuršėnų km. sen.  Braznavos k.1A</t>
  </si>
  <si>
    <t xml:space="preserve">1.45 </t>
  </si>
  <si>
    <t>Mažeikių TP</t>
  </si>
  <si>
    <t>Žemaitijos g.73 B, Mažeikiai</t>
  </si>
  <si>
    <t>AlpicAir AWI/O-53HPDC1A</t>
  </si>
  <si>
    <t>5.28</t>
  </si>
  <si>
    <t>Radviliškio TP</t>
  </si>
  <si>
    <t>Gedimino g.52 , Radviliškis</t>
  </si>
  <si>
    <t>Užvenčio TP ryšių namelis</t>
  </si>
  <si>
    <t>Žemaitės g.50A ,Užventis</t>
  </si>
  <si>
    <t>Fujitsu s: Išorinis blokas AOYG07KMCE
 Vidinis blokas ASYG07KMCE</t>
  </si>
  <si>
    <t>2/2,5</t>
  </si>
  <si>
    <t>KP Nkm-1</t>
  </si>
  <si>
    <t>Mergeluičių k., Naujosios Akmenės kaimiškoji sen., Akmenės r. sav</t>
  </si>
  <si>
    <t>Samsung AR12NXPXBWK, 075kg</t>
  </si>
  <si>
    <t>N.Akmenės 30 kV US</t>
  </si>
  <si>
    <t xml:space="preserve">0.98 </t>
  </si>
  <si>
    <t>SP-6 Akmenė</t>
  </si>
  <si>
    <t>Akmenės se, Menčių k. Ryto g.4</t>
  </si>
  <si>
    <t>0,98</t>
  </si>
  <si>
    <t>Rėkyvos KP Rk-1</t>
  </si>
  <si>
    <t>Rėkyva</t>
  </si>
  <si>
    <t>Šiaulių 330/ TP</t>
  </si>
  <si>
    <t>Šiauliai Pramonės 2</t>
  </si>
  <si>
    <t>KP Pšv-1</t>
  </si>
  <si>
    <t>Satkūnų k., Pašvitinio sen., Pakruojo r. sav.“</t>
  </si>
  <si>
    <t>Sedos TP</t>
  </si>
  <si>
    <t>Mažeikių raj.sav. Užežerės k.</t>
  </si>
  <si>
    <t>Lygumų TP  skirstykla</t>
  </si>
  <si>
    <t>Samsung; AC035TNXDKG/EU</t>
  </si>
  <si>
    <t>Viekšnių TP</t>
  </si>
  <si>
    <t>Pasiūlymo kaina EUR be PVM</t>
  </si>
  <si>
    <t xml:space="preserve">Vėdinimo įrangos techninės priežiūros paslaugų kaina </t>
  </si>
  <si>
    <t>Vieno karto techninės priežiūros paslaugų įkainis, EUR be PVM</t>
  </si>
  <si>
    <t>Split</t>
  </si>
  <si>
    <t>Aerouosto TP</t>
  </si>
  <si>
    <t>Markučių TP</t>
  </si>
  <si>
    <t>Vilnius, Belmonto 13.</t>
  </si>
  <si>
    <t>Villavent VVX-700TF</t>
  </si>
  <si>
    <t>Rašės TP dispečerinis pst.</t>
  </si>
  <si>
    <t>Utena, Basanavičiaus g. 112A</t>
  </si>
  <si>
    <t>Heatex VVX300-440U4</t>
  </si>
  <si>
    <t>Skirstomasis punktas SP-1</t>
  </si>
  <si>
    <t>Utena, Taikos g. 87</t>
  </si>
  <si>
    <t>K 160 Systemair</t>
  </si>
  <si>
    <t>0.4</t>
  </si>
  <si>
    <t>Nemuno TP</t>
  </si>
  <si>
    <t>Kaunas, Karaliaus Mindaugo pr. 29</t>
  </si>
  <si>
    <t>KD 400xl Systemair</t>
  </si>
  <si>
    <t>0.8</t>
  </si>
  <si>
    <t>Eigulių TP</t>
  </si>
  <si>
    <t>Kaunas, Lukšos-Daumanto g.  30</t>
  </si>
  <si>
    <t>KD 355xl Systemair</t>
  </si>
  <si>
    <t>0.45</t>
  </si>
  <si>
    <t>Kaunas, Lukšos-Daumanto g. 30</t>
  </si>
  <si>
    <t>KVFU Ostberg</t>
  </si>
  <si>
    <t>0.07</t>
  </si>
  <si>
    <t>Amalių TP</t>
  </si>
  <si>
    <t>Kaunas, Chemijos pr. 24</t>
  </si>
  <si>
    <t>WUE315Dp1837 EBM PAPST</t>
  </si>
  <si>
    <t>0.12</t>
  </si>
  <si>
    <t>Garliavos TP</t>
  </si>
  <si>
    <t>Kauno raj. Garliava, Kęstučio g. 23</t>
  </si>
  <si>
    <t>Pioline Dospel</t>
  </si>
  <si>
    <t>0.04</t>
  </si>
  <si>
    <t>Raudondvario TP</t>
  </si>
  <si>
    <t>Kauno raj. Raudondvaris, Atgimimo g. 3a</t>
  </si>
  <si>
    <t>SP-1510</t>
  </si>
  <si>
    <t>Kaunas, Savanorių pr. 340</t>
  </si>
  <si>
    <t>KV 100c Oninent</t>
  </si>
  <si>
    <t>SP-1500</t>
  </si>
  <si>
    <t>Kaunas, Baršausko g. 66 p</t>
  </si>
  <si>
    <t>SP-1520</t>
  </si>
  <si>
    <t>Kaunas, Savanorių pr. 255</t>
  </si>
  <si>
    <t>SP-1530</t>
  </si>
  <si>
    <t>Kaunas,  Islandijos pl. 34</t>
  </si>
  <si>
    <t>SP-1540</t>
  </si>
  <si>
    <t>Kaunas, Karaliaus Mindaugo g. 48 a</t>
  </si>
  <si>
    <t>SP-1550</t>
  </si>
  <si>
    <t>Kaunas, Žumantavičiaus g. 1</t>
  </si>
  <si>
    <t>Slavikai TP</t>
  </si>
  <si>
    <t>Šakių raj. Slavikai, Suvalkiečių g. 1</t>
  </si>
  <si>
    <t>Lekėčiai TP</t>
  </si>
  <si>
    <t>Šakių raj. Lekėčiai, Kauno g. 41</t>
  </si>
  <si>
    <t>VKE 15 ECOFIT</t>
  </si>
  <si>
    <t>0.085</t>
  </si>
  <si>
    <t>Noreikiškių TP</t>
  </si>
  <si>
    <t>Kauno raj. Akademija, Sodų g. 1</t>
  </si>
  <si>
    <t>WOKS</t>
  </si>
  <si>
    <t>0.055</t>
  </si>
  <si>
    <t>Jankų TP</t>
  </si>
  <si>
    <t>Kazlų Rūdos sav., Jankų sen., Beržupių k.</t>
  </si>
  <si>
    <t>Bukonių TP</t>
  </si>
  <si>
    <t>Jonavos raj. Sav., Bukonių k.</t>
  </si>
  <si>
    <t>Flowair</t>
  </si>
  <si>
    <t>SP-737</t>
  </si>
  <si>
    <t>Popieriaus g. 14 Kaunas</t>
  </si>
  <si>
    <t xml:space="preserve">Kontrollelectronik TKS 2100	
</t>
  </si>
  <si>
    <t>Šiaulių raj. sav. Aukštrakių k.</t>
  </si>
  <si>
    <t>Kaina EUR be PVM</t>
  </si>
  <si>
    <t>Gedimų - sutrikimų šalinimo, remonto paslaugų kaina</t>
  </si>
  <si>
    <t>Kategorija</t>
  </si>
  <si>
    <t>Mato vienetas</t>
  </si>
  <si>
    <t>1.</t>
  </si>
  <si>
    <t>Gedimų - sutrikimų šalinimo, remonto paslaugos skubiu atveju</t>
  </si>
  <si>
    <t>Valandos</t>
  </si>
  <si>
    <t xml:space="preserve">2. </t>
  </si>
  <si>
    <t>Gedimų - sutrikimų šalinimo, remonto paslaugos kitais atvejais</t>
  </si>
  <si>
    <t>Prekių kaina</t>
  </si>
  <si>
    <t>Prekės pavadinimas</t>
  </si>
  <si>
    <t>Mato vnt.</t>
  </si>
  <si>
    <t xml:space="preserve">Preliminarus kiekis* sutarties galiojimo laikotarpiu </t>
  </si>
  <si>
    <t>Vieno mato vieneto įkainis, EUR be PVM</t>
  </si>
  <si>
    <t>Oro kondicionieriai</t>
  </si>
  <si>
    <t>Vidinis blokas</t>
  </si>
  <si>
    <t>Kabelio šakutė</t>
  </si>
  <si>
    <t>vnt.</t>
  </si>
  <si>
    <t>Pagrindinis jungiklis</t>
  </si>
  <si>
    <t>Priekinis skydelis</t>
  </si>
  <si>
    <t>Kreipiamosios žaliuzės</t>
  </si>
  <si>
    <t>Filtras</t>
  </si>
  <si>
    <t>Nuotolinio valdymo spindulių imtuvo langelis</t>
  </si>
  <si>
    <t>Gnybtų plokštės dangtelis</t>
  </si>
  <si>
    <t>Įdėklas sienoje</t>
  </si>
  <si>
    <t>Bandažinė juosta</t>
  </si>
  <si>
    <t>m.</t>
  </si>
  <si>
    <t>Vidinio bloko elektros kabelis</t>
  </si>
  <si>
    <t>Displėjaus ekranėlis</t>
  </si>
  <si>
    <t>Nuotolinio valdymo pultas</t>
  </si>
  <si>
    <t>Kambario temperatūros jutiklis</t>
  </si>
  <si>
    <t>Ventiliatoriaus variklis su sparnuote</t>
  </si>
  <si>
    <t>Kondensato siurblys</t>
  </si>
  <si>
    <t>Freonas</t>
  </si>
  <si>
    <t>kg.</t>
  </si>
  <si>
    <t>Išorinis blokas</t>
  </si>
  <si>
    <t>Jungiamieji variniai ir drenažo vamzdžiai</t>
  </si>
  <si>
    <t>Jungiamieji elektros laidai</t>
  </si>
  <si>
    <t>Uždaromoji sklendė</t>
  </si>
  <si>
    <t xml:space="preserve">Ventiliatoriaus apsauginės grotelės </t>
  </si>
  <si>
    <t>Vėdinimo įranga</t>
  </si>
  <si>
    <t>Vėdinimo įrenginys (iki 3,5 kW)</t>
  </si>
  <si>
    <t>Elektros variklis (iki 3,5 kW)</t>
  </si>
  <si>
    <t>Elektros variklio remontas (iki 3,5 kW)</t>
  </si>
  <si>
    <t>Triukšmo slopintuvai</t>
  </si>
  <si>
    <t>Ortakiai</t>
  </si>
  <si>
    <t>Lauko grotelės</t>
  </si>
  <si>
    <t>Vidinės grotelės</t>
  </si>
  <si>
    <t>Alkūnės</t>
  </si>
  <si>
    <t>Sklendės</t>
  </si>
  <si>
    <t>Movos</t>
  </si>
  <si>
    <t>Valdymo pultas</t>
  </si>
  <si>
    <t>Atšakos</t>
  </si>
  <si>
    <t>Pereiga</t>
  </si>
  <si>
    <t>Lankstus ortakis</t>
  </si>
  <si>
    <t>Terminė izoliacija</t>
  </si>
  <si>
    <t>kub.m</t>
  </si>
  <si>
    <t>Tvirtinimo detalės</t>
  </si>
  <si>
    <t>Lanksčios jungtys</t>
  </si>
  <si>
    <t>Atbulinės traukos sklendė</t>
  </si>
  <si>
    <t>Demontavimas</t>
  </si>
  <si>
    <t>Kondicionavimo įrangos demontavimas ir išvežimas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</si>
  <si>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</si>
  <si>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Oro kondicionavimo ir vėdinimo įrangos techninės priežiūros ir gedimų - sutrikimų šalinimo, remonto paslaugos</t>
  </si>
  <si>
    <t>PVM</t>
  </si>
  <si>
    <t>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</si>
</sst>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7]_-;\-* #,##0.00\ [$€-427]_-;_-* &quot;-&quot;??\ [$€-427]_-;_-@_-"/>
  </numFmts>
  <fonts count="22" x14ac:knownFonts="1">
    <font>
      <sz val="11"/>
      <color theme="1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name val="Arial"/>
      <family val="2"/>
      <charset val="186"/>
    </font>
    <font>
      <sz val="10"/>
      <name val="Arial"/>
      <family val="2"/>
      <charset val="186"/>
    </font>
    <font>
      <sz val="9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color rgb="FF000000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rgb="FFFF0000"/>
      <name val="Arial"/>
      <family val="2"/>
      <charset val="186"/>
    </font>
    <font>
      <sz val="10"/>
      <name val="Arial"/>
    </font>
    <font>
      <sz val="10"/>
      <color rgb="FF000000"/>
      <name val="Arial"/>
    </font>
    <font>
      <sz val="10"/>
      <color theme="1"/>
      <name val="Arial"/>
    </font>
    <font>
      <sz val="11"/>
      <color rgb="FF000000"/>
      <name val="Aptos Narrow"/>
      <charset val="1"/>
    </font>
    <font>
      <sz val="10"/>
      <name val="Arial"/>
      <charset val="186"/>
    </font>
    <font>
      <sz val="11"/>
      <color rgb="FF242424"/>
      <name val="Aptos Narrow"/>
      <charset val="1"/>
    </font>
    <font>
      <sz val="11"/>
      <name val="Arial"/>
      <family val="2"/>
      <charset val="186"/>
    </font>
    <font>
      <sz val="10"/>
      <color rgb="FF000000"/>
      <name val="Arial"/>
      <charset val="1"/>
    </font>
    <font>
      <b/>
      <sz val="10"/>
      <color rgb="FF000000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1" fillId="0" borderId="0" applyFont="0" applyFill="0" applyBorder="0" applyAlignment="0" applyProtection="0"/>
  </cellStyleXfs>
  <cellXfs count="263">
    <xf numFmtId="0" fontId="0" fillId="0" borderId="0" xfId="0"/>
    <xf numFmtId="0" fontId="2" fillId="0" borderId="0" xfId="0" applyFont="1"/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wrapText="1"/>
      <protection locked="0"/>
    </xf>
    <xf numFmtId="2" fontId="4" fillId="0" borderId="0" xfId="0" applyNumberFormat="1" applyFont="1" applyProtection="1">
      <protection locked="0"/>
    </xf>
    <xf numFmtId="0" fontId="4" fillId="0" borderId="5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17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8" xfId="0" applyFont="1" applyBorder="1" applyAlignment="1">
      <alignment horizontal="center"/>
    </xf>
    <xf numFmtId="16" fontId="4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0" fontId="4" fillId="0" borderId="19" xfId="0" applyFont="1" applyBorder="1" applyAlignment="1">
      <alignment horizontal="center"/>
    </xf>
    <xf numFmtId="0" fontId="4" fillId="2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4" fillId="0" borderId="21" xfId="0" applyFont="1" applyBorder="1" applyAlignment="1">
      <alignment wrapText="1"/>
    </xf>
    <xf numFmtId="0" fontId="4" fillId="2" borderId="1" xfId="0" applyFont="1" applyFill="1" applyBorder="1"/>
    <xf numFmtId="0" fontId="4" fillId="3" borderId="1" xfId="0" applyFont="1" applyFill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" fontId="4" fillId="0" borderId="1" xfId="0" applyNumberFormat="1" applyFont="1" applyBorder="1" applyAlignment="1">
      <alignment horizontal="center" vertical="center"/>
    </xf>
    <xf numFmtId="0" fontId="3" fillId="0" borderId="0" xfId="0" applyFont="1" applyProtection="1">
      <protection locked="0"/>
    </xf>
    <xf numFmtId="0" fontId="4" fillId="2" borderId="0" xfId="0" applyFont="1" applyFill="1" applyProtection="1">
      <protection locked="0"/>
    </xf>
    <xf numFmtId="0" fontId="2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5" xfId="0" applyFont="1" applyBorder="1" applyAlignment="1">
      <alignment horizontal="left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18" xfId="0" applyFont="1" applyBorder="1" applyAlignment="1">
      <alignment horizontal="center"/>
    </xf>
    <xf numFmtId="0" fontId="2" fillId="0" borderId="7" xfId="0" applyFont="1" applyBorder="1" applyAlignment="1">
      <alignment horizontal="left"/>
    </xf>
    <xf numFmtId="0" fontId="2" fillId="0" borderId="19" xfId="0" applyFont="1" applyBorder="1" applyAlignment="1">
      <alignment horizontal="center"/>
    </xf>
    <xf numFmtId="0" fontId="4" fillId="0" borderId="22" xfId="0" applyFont="1" applyBorder="1" applyProtection="1">
      <protection locked="0"/>
    </xf>
    <xf numFmtId="0" fontId="4" fillId="2" borderId="1" xfId="0" applyFont="1" applyFill="1" applyBorder="1" applyAlignment="1">
      <alignment horizontal="center" vertical="center"/>
    </xf>
    <xf numFmtId="0" fontId="12" fillId="0" borderId="0" xfId="0" applyFont="1" applyProtection="1">
      <protection locked="0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5" fillId="0" borderId="0" xfId="0" applyFont="1" applyAlignment="1" applyProtection="1">
      <alignment horizontal="left"/>
      <protection locked="0"/>
    </xf>
    <xf numFmtId="0" fontId="10" fillId="0" borderId="1" xfId="0" applyFont="1" applyBorder="1" applyAlignment="1">
      <alignment horizontal="center" vertical="center"/>
    </xf>
    <xf numFmtId="0" fontId="10" fillId="2" borderId="1" xfId="0" applyFont="1" applyFill="1" applyBorder="1" applyAlignment="1">
      <alignment wrapText="1"/>
    </xf>
    <xf numFmtId="0" fontId="1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3" fillId="0" borderId="0" xfId="0" applyFont="1" applyAlignment="1" applyProtection="1">
      <alignment horizontal="left"/>
      <protection locked="0"/>
    </xf>
    <xf numFmtId="0" fontId="3" fillId="4" borderId="15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6" fillId="4" borderId="0" xfId="0" applyFont="1" applyFill="1" applyProtection="1"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/>
      <protection locked="0"/>
    </xf>
    <xf numFmtId="0" fontId="3" fillId="4" borderId="14" xfId="0" applyFont="1" applyFill="1" applyBorder="1" applyAlignment="1" applyProtection="1">
      <alignment horizontal="center" vertical="center" wrapText="1"/>
      <protection locked="0"/>
    </xf>
    <xf numFmtId="0" fontId="3" fillId="4" borderId="4" xfId="0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>
      <alignment horizontal="center"/>
    </xf>
    <xf numFmtId="0" fontId="2" fillId="0" borderId="22" xfId="0" applyFont="1" applyBorder="1"/>
    <xf numFmtId="0" fontId="8" fillId="5" borderId="21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8" fillId="5" borderId="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8" fillId="4" borderId="15" xfId="0" applyFont="1" applyFill="1" applyBorder="1" applyAlignment="1" applyProtection="1">
      <alignment horizontal="center" vertical="center" wrapText="1"/>
      <protection locked="0"/>
    </xf>
    <xf numFmtId="0" fontId="3" fillId="4" borderId="16" xfId="0" applyFont="1" applyFill="1" applyBorder="1" applyAlignment="1" applyProtection="1">
      <alignment horizontal="center" vertical="center" wrapText="1"/>
      <protection locked="0"/>
    </xf>
    <xf numFmtId="0" fontId="8" fillId="4" borderId="16" xfId="0" applyFont="1" applyFill="1" applyBorder="1" applyAlignment="1" applyProtection="1">
      <alignment horizontal="center" vertical="center"/>
      <protection locked="0"/>
    </xf>
    <xf numFmtId="0" fontId="8" fillId="4" borderId="14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Border="1" applyAlignment="1">
      <alignment horizontal="left"/>
    </xf>
    <xf numFmtId="0" fontId="19" fillId="0" borderId="0" xfId="0" applyFont="1" applyProtection="1">
      <protection locked="0"/>
    </xf>
    <xf numFmtId="0" fontId="19" fillId="0" borderId="0" xfId="0" applyFont="1"/>
    <xf numFmtId="0" fontId="8" fillId="0" borderId="0" xfId="0" applyFont="1"/>
    <xf numFmtId="2" fontId="2" fillId="0" borderId="1" xfId="0" applyNumberFormat="1" applyFont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2" fillId="0" borderId="24" xfId="0" applyFont="1" applyBorder="1" applyAlignment="1">
      <alignment horizontal="left"/>
    </xf>
    <xf numFmtId="0" fontId="2" fillId="0" borderId="25" xfId="0" applyFont="1" applyBorder="1"/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2" fillId="0" borderId="12" xfId="0" applyFont="1" applyBorder="1"/>
    <xf numFmtId="0" fontId="2" fillId="0" borderId="12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wrapText="1"/>
    </xf>
    <xf numFmtId="0" fontId="13" fillId="0" borderId="1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4" fillId="0" borderId="28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18" fillId="0" borderId="1" xfId="0" applyFont="1" applyBorder="1"/>
    <xf numFmtId="0" fontId="13" fillId="3" borderId="1" xfId="0" applyFont="1" applyFill="1" applyBorder="1" applyAlignment="1">
      <alignment wrapText="1"/>
    </xf>
    <xf numFmtId="0" fontId="13" fillId="0" borderId="1" xfId="0" applyFont="1" applyBorder="1" applyAlignment="1">
      <alignment horizontal="left" vertical="top" wrapText="1"/>
    </xf>
    <xf numFmtId="0" fontId="4" fillId="0" borderId="1" xfId="0" applyFont="1" applyBorder="1" applyProtection="1">
      <protection locked="0"/>
    </xf>
    <xf numFmtId="0" fontId="13" fillId="0" borderId="1" xfId="0" applyFont="1" applyBorder="1" applyAlignment="1">
      <alignment horizontal="left"/>
    </xf>
    <xf numFmtId="0" fontId="4" fillId="0" borderId="1" xfId="0" applyFont="1" applyBorder="1" applyAlignment="1" applyProtection="1">
      <alignment horizontal="center"/>
      <protection locked="0"/>
    </xf>
    <xf numFmtId="2" fontId="4" fillId="0" borderId="1" xfId="0" applyNumberFormat="1" applyFont="1" applyBorder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3" fillId="4" borderId="1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 applyProtection="1">
      <alignment horizontal="center"/>
      <protection locked="0"/>
    </xf>
    <xf numFmtId="0" fontId="10" fillId="3" borderId="1" xfId="0" applyFont="1" applyFill="1" applyBorder="1" applyAlignment="1">
      <alignment horizontal="left" wrapText="1"/>
    </xf>
    <xf numFmtId="0" fontId="16" fillId="0" borderId="1" xfId="0" applyFont="1" applyBorder="1"/>
    <xf numFmtId="0" fontId="18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4" fillId="6" borderId="1" xfId="0" applyFont="1" applyFill="1" applyBorder="1" applyAlignment="1">
      <alignment horizontal="center" wrapText="1"/>
    </xf>
    <xf numFmtId="0" fontId="17" fillId="0" borderId="1" xfId="0" applyFont="1" applyBorder="1" applyAlignment="1">
      <alignment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/>
    <xf numFmtId="0" fontId="14" fillId="0" borderId="1" xfId="0" applyFont="1" applyBorder="1" applyAlignment="1">
      <alignment wrapText="1"/>
    </xf>
    <xf numFmtId="0" fontId="20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left" wrapText="1"/>
    </xf>
    <xf numFmtId="0" fontId="10" fillId="0" borderId="1" xfId="0" applyFont="1" applyBorder="1" applyAlignment="1">
      <alignment horizontal="center"/>
    </xf>
    <xf numFmtId="0" fontId="10" fillId="0" borderId="1" xfId="0" applyFont="1" applyBorder="1" applyAlignment="1">
      <alignment wrapText="1"/>
    </xf>
    <xf numFmtId="49" fontId="10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wrapText="1"/>
    </xf>
    <xf numFmtId="0" fontId="3" fillId="0" borderId="0" xfId="0" applyFont="1" applyAlignment="1" applyProtection="1">
      <alignment horizontal="right"/>
      <protection locked="0"/>
    </xf>
    <xf numFmtId="0" fontId="21" fillId="5" borderId="1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8" fillId="4" borderId="31" xfId="0" applyFont="1" applyFill="1" applyBorder="1" applyAlignment="1">
      <alignment horizontal="center" vertical="center" wrapText="1"/>
    </xf>
    <xf numFmtId="2" fontId="3" fillId="4" borderId="15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8" xfId="1" applyNumberFormat="1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>
      <alignment wrapText="1"/>
    </xf>
    <xf numFmtId="164" fontId="12" fillId="0" borderId="18" xfId="1" applyNumberFormat="1" applyFont="1" applyBorder="1" applyAlignment="1" applyProtection="1">
      <alignment horizontal="center" vertical="center"/>
      <protection locked="0"/>
    </xf>
    <xf numFmtId="164" fontId="13" fillId="0" borderId="18" xfId="1" applyNumberFormat="1" applyFont="1" applyBorder="1" applyAlignment="1" applyProtection="1">
      <alignment horizontal="center" vertical="center"/>
      <protection locked="0"/>
    </xf>
    <xf numFmtId="2" fontId="4" fillId="0" borderId="18" xfId="0" applyNumberFormat="1" applyFont="1" applyBorder="1" applyProtection="1">
      <protection locked="0"/>
    </xf>
    <xf numFmtId="2" fontId="3" fillId="4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8" xfId="0" applyNumberFormat="1" applyFont="1" applyBorder="1" applyAlignment="1" applyProtection="1">
      <alignment horizontal="center"/>
      <protection locked="0"/>
    </xf>
    <xf numFmtId="2" fontId="7" fillId="0" borderId="0" xfId="0" applyNumberFormat="1" applyFont="1" applyAlignment="1" applyProtection="1">
      <alignment horizontal="center"/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2" fontId="8" fillId="4" borderId="1" xfId="0" applyNumberFormat="1" applyFont="1" applyFill="1" applyBorder="1" applyAlignment="1">
      <alignment horizontal="center" vertical="center" wrapText="1"/>
    </xf>
    <xf numFmtId="2" fontId="4" fillId="0" borderId="1" xfId="1" applyNumberFormat="1" applyFont="1" applyBorder="1" applyAlignment="1" applyProtection="1">
      <alignment horizontal="center" vertical="center"/>
      <protection locked="0"/>
    </xf>
    <xf numFmtId="0" fontId="3" fillId="7" borderId="15" xfId="0" applyFont="1" applyFill="1" applyBorder="1"/>
    <xf numFmtId="0" fontId="3" fillId="7" borderId="14" xfId="0" applyFont="1" applyFill="1" applyBorder="1"/>
    <xf numFmtId="0" fontId="3" fillId="7" borderId="14" xfId="0" applyFont="1" applyFill="1" applyBorder="1" applyAlignment="1">
      <alignment horizontal="left"/>
    </xf>
    <xf numFmtId="0" fontId="3" fillId="7" borderId="14" xfId="0" applyFont="1" applyFill="1" applyBorder="1" applyAlignment="1">
      <alignment horizontal="center"/>
    </xf>
    <xf numFmtId="0" fontId="3" fillId="7" borderId="18" xfId="0" applyFont="1" applyFill="1" applyBorder="1" applyProtection="1">
      <protection locked="0"/>
    </xf>
    <xf numFmtId="2" fontId="3" fillId="7" borderId="1" xfId="0" applyNumberFormat="1" applyFont="1" applyFill="1" applyBorder="1" applyProtection="1">
      <protection locked="0"/>
    </xf>
    <xf numFmtId="0" fontId="3" fillId="7" borderId="1" xfId="0" applyFont="1" applyFill="1" applyBorder="1"/>
    <xf numFmtId="0" fontId="3" fillId="7" borderId="1" xfId="0" applyFont="1" applyFill="1" applyBorder="1" applyAlignment="1">
      <alignment horizontal="left"/>
    </xf>
    <xf numFmtId="0" fontId="3" fillId="7" borderId="1" xfId="0" applyFont="1" applyFill="1" applyBorder="1" applyAlignment="1">
      <alignment horizontal="center"/>
    </xf>
    <xf numFmtId="0" fontId="3" fillId="8" borderId="1" xfId="0" applyFont="1" applyFill="1" applyBorder="1"/>
    <xf numFmtId="0" fontId="3" fillId="8" borderId="1" xfId="0" applyFont="1" applyFill="1" applyBorder="1" applyAlignment="1">
      <alignment horizontal="left"/>
    </xf>
    <xf numFmtId="0" fontId="3" fillId="8" borderId="1" xfId="0" applyFont="1" applyFill="1" applyBorder="1" applyAlignment="1">
      <alignment horizontal="center"/>
    </xf>
    <xf numFmtId="0" fontId="3" fillId="8" borderId="18" xfId="0" applyFont="1" applyFill="1" applyBorder="1" applyProtection="1">
      <protection locked="0"/>
    </xf>
    <xf numFmtId="2" fontId="4" fillId="8" borderId="1" xfId="1" applyNumberFormat="1" applyFont="1" applyFill="1" applyBorder="1" applyAlignment="1" applyProtection="1">
      <alignment horizontal="center" vertical="center"/>
      <protection locked="0"/>
    </xf>
    <xf numFmtId="0" fontId="3" fillId="8" borderId="18" xfId="0" applyFont="1" applyFill="1" applyBorder="1"/>
    <xf numFmtId="2" fontId="3" fillId="8" borderId="1" xfId="0" applyNumberFormat="1" applyFont="1" applyFill="1" applyBorder="1"/>
    <xf numFmtId="0" fontId="7" fillId="2" borderId="0" xfId="0" applyFont="1" applyFill="1" applyAlignment="1" applyProtection="1">
      <alignment horizontal="center"/>
      <protection locked="0"/>
    </xf>
    <xf numFmtId="2" fontId="4" fillId="0" borderId="32" xfId="0" applyNumberFormat="1" applyFont="1" applyBorder="1" applyAlignment="1" applyProtection="1">
      <alignment horizontal="center"/>
      <protection locked="0"/>
    </xf>
    <xf numFmtId="2" fontId="4" fillId="0" borderId="33" xfId="0" applyNumberFormat="1" applyFont="1" applyBorder="1" applyAlignment="1" applyProtection="1">
      <alignment horizontal="center"/>
      <protection locked="0"/>
    </xf>
    <xf numFmtId="2" fontId="4" fillId="0" borderId="34" xfId="0" applyNumberFormat="1" applyFont="1" applyBorder="1" applyAlignment="1" applyProtection="1">
      <alignment horizontal="center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wrapText="1"/>
      <protection locked="0"/>
    </xf>
    <xf numFmtId="2" fontId="4" fillId="8" borderId="1" xfId="0" applyNumberFormat="1" applyFont="1" applyFill="1" applyBorder="1" applyAlignment="1" applyProtection="1">
      <alignment horizontal="center"/>
      <protection locked="0"/>
    </xf>
    <xf numFmtId="2" fontId="7" fillId="2" borderId="0" xfId="0" applyNumberFormat="1" applyFont="1" applyFill="1" applyAlignment="1" applyProtection="1">
      <alignment horizontal="center"/>
      <protection locked="0"/>
    </xf>
    <xf numFmtId="2" fontId="2" fillId="0" borderId="0" xfId="0" applyNumberFormat="1" applyFont="1"/>
    <xf numFmtId="2" fontId="8" fillId="5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/>
    <xf numFmtId="2" fontId="2" fillId="0" borderId="32" xfId="0" applyNumberFormat="1" applyFont="1" applyBorder="1" applyAlignment="1" applyProtection="1">
      <alignment horizontal="center"/>
      <protection locked="0"/>
    </xf>
    <xf numFmtId="2" fontId="2" fillId="0" borderId="34" xfId="0" applyNumberFormat="1" applyFont="1" applyBorder="1" applyAlignment="1" applyProtection="1">
      <alignment horizontal="center"/>
      <protection locked="0"/>
    </xf>
    <xf numFmtId="2" fontId="2" fillId="0" borderId="33" xfId="0" applyNumberFormat="1" applyFont="1" applyBorder="1" applyAlignment="1" applyProtection="1">
      <alignment horizontal="center"/>
      <protection locked="0"/>
    </xf>
    <xf numFmtId="2" fontId="2" fillId="0" borderId="35" xfId="0" applyNumberFormat="1" applyFont="1" applyBorder="1" applyAlignment="1" applyProtection="1">
      <alignment horizontal="center"/>
      <protection locked="0"/>
    </xf>
    <xf numFmtId="2" fontId="2" fillId="0" borderId="18" xfId="0" applyNumberFormat="1" applyFont="1" applyBorder="1" applyAlignment="1" applyProtection="1">
      <alignment horizontal="center"/>
      <protection locked="0"/>
    </xf>
    <xf numFmtId="2" fontId="2" fillId="0" borderId="36" xfId="0" applyNumberFormat="1" applyFont="1" applyBorder="1" applyAlignment="1" applyProtection="1">
      <alignment horizontal="center"/>
      <protection locked="0"/>
    </xf>
    <xf numFmtId="2" fontId="2" fillId="0" borderId="3" xfId="0" applyNumberFormat="1" applyFont="1" applyBorder="1" applyAlignment="1" applyProtection="1">
      <alignment horizontal="center"/>
      <protection locked="0"/>
    </xf>
    <xf numFmtId="2" fontId="8" fillId="4" borderId="15" xfId="0" applyNumberFormat="1" applyFont="1" applyFill="1" applyBorder="1" applyAlignment="1" applyProtection="1">
      <alignment horizontal="center" vertical="center" wrapText="1"/>
      <protection locked="0"/>
    </xf>
    <xf numFmtId="2" fontId="8" fillId="4" borderId="18" xfId="0" applyNumberFormat="1" applyFont="1" applyFill="1" applyBorder="1" applyAlignment="1" applyProtection="1">
      <alignment horizontal="center" vertical="center" wrapText="1"/>
      <protection locked="0"/>
    </xf>
    <xf numFmtId="2" fontId="2" fillId="0" borderId="0" xfId="0" applyNumberFormat="1" applyFont="1" applyProtection="1">
      <protection locked="0"/>
    </xf>
    <xf numFmtId="2" fontId="2" fillId="0" borderId="1" xfId="0" applyNumberFormat="1" applyFont="1" applyBorder="1" applyProtection="1">
      <protection locked="0"/>
    </xf>
    <xf numFmtId="2" fontId="8" fillId="3" borderId="1" xfId="0" applyNumberFormat="1" applyFont="1" applyFill="1" applyBorder="1" applyAlignment="1">
      <alignment horizontal="center" vertical="center" wrapText="1"/>
    </xf>
    <xf numFmtId="2" fontId="2" fillId="3" borderId="3" xfId="0" applyNumberFormat="1" applyFont="1" applyFill="1" applyBorder="1" applyAlignment="1">
      <alignment horizontal="center" vertical="center" wrapText="1"/>
    </xf>
    <xf numFmtId="2" fontId="2" fillId="3" borderId="29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3" fillId="0" borderId="18" xfId="0" applyFont="1" applyBorder="1" applyAlignment="1" applyProtection="1">
      <alignment horizontal="right"/>
      <protection locked="0"/>
    </xf>
    <xf numFmtId="0" fontId="3" fillId="0" borderId="28" xfId="0" applyFont="1" applyBorder="1" applyAlignment="1" applyProtection="1">
      <alignment horizontal="right"/>
      <protection locked="0"/>
    </xf>
    <xf numFmtId="0" fontId="3" fillId="0" borderId="21" xfId="0" applyFont="1" applyBorder="1" applyAlignment="1" applyProtection="1">
      <alignment horizontal="right"/>
      <protection locked="0"/>
    </xf>
    <xf numFmtId="0" fontId="3" fillId="0" borderId="10" xfId="0" applyFont="1" applyBorder="1" applyAlignment="1" applyProtection="1">
      <alignment horizontal="right"/>
      <protection locked="0"/>
    </xf>
    <xf numFmtId="0" fontId="7" fillId="0" borderId="0" xfId="0" applyFont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 wrapText="1"/>
      <protection locked="0"/>
    </xf>
    <xf numFmtId="0" fontId="3" fillId="8" borderId="9" xfId="0" applyFont="1" applyFill="1" applyBorder="1" applyAlignment="1" applyProtection="1">
      <alignment horizontal="center" wrapText="1"/>
      <protection locked="0"/>
    </xf>
    <xf numFmtId="0" fontId="3" fillId="8" borderId="0" xfId="0" applyFont="1" applyFill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8" borderId="15" xfId="0" applyFont="1" applyFill="1" applyBorder="1" applyAlignment="1" applyProtection="1">
      <alignment horizontal="center" wrapText="1"/>
      <protection locked="0"/>
    </xf>
    <xf numFmtId="0" fontId="3" fillId="8" borderId="14" xfId="0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horizontal="center"/>
      <protection locked="0"/>
    </xf>
    <xf numFmtId="0" fontId="8" fillId="0" borderId="18" xfId="0" applyFont="1" applyBorder="1" applyAlignment="1">
      <alignment horizontal="right"/>
    </xf>
    <xf numFmtId="0" fontId="8" fillId="0" borderId="28" xfId="0" applyFont="1" applyBorder="1" applyAlignment="1">
      <alignment horizontal="right"/>
    </xf>
    <xf numFmtId="0" fontId="8" fillId="0" borderId="21" xfId="0" applyFont="1" applyBorder="1" applyAlignment="1">
      <alignment horizontal="right"/>
    </xf>
    <xf numFmtId="2" fontId="8" fillId="0" borderId="1" xfId="0" applyNumberFormat="1" applyFont="1" applyBorder="1" applyAlignment="1" applyProtection="1">
      <alignment horizontal="right"/>
      <protection locked="0"/>
    </xf>
    <xf numFmtId="0" fontId="8" fillId="8" borderId="36" xfId="0" applyFont="1" applyFill="1" applyBorder="1" applyAlignment="1" applyProtection="1">
      <alignment horizontal="center"/>
      <protection locked="0"/>
    </xf>
    <xf numFmtId="0" fontId="8" fillId="8" borderId="22" xfId="0" applyFont="1" applyFill="1" applyBorder="1" applyAlignment="1" applyProtection="1">
      <alignment horizontal="center"/>
      <protection locked="0"/>
    </xf>
    <xf numFmtId="0" fontId="8" fillId="8" borderId="30" xfId="0" applyFont="1" applyFill="1" applyBorder="1" applyAlignment="1" applyProtection="1">
      <alignment horizontal="center"/>
      <protection locked="0"/>
    </xf>
    <xf numFmtId="0" fontId="8" fillId="8" borderId="23" xfId="0" applyFont="1" applyFill="1" applyBorder="1" applyAlignment="1" applyProtection="1">
      <alignment horizontal="center"/>
      <protection locked="0"/>
    </xf>
    <xf numFmtId="0" fontId="8" fillId="8" borderId="0" xfId="0" applyFont="1" applyFill="1" applyAlignment="1" applyProtection="1">
      <alignment horizontal="center"/>
      <protection locked="0"/>
    </xf>
    <xf numFmtId="0" fontId="8" fillId="8" borderId="13" xfId="0" applyFont="1" applyFill="1" applyBorder="1" applyAlignment="1" applyProtection="1">
      <alignment horizontal="center"/>
      <protection locked="0"/>
    </xf>
    <xf numFmtId="0" fontId="8" fillId="8" borderId="1" xfId="0" applyFont="1" applyFill="1" applyBorder="1" applyAlignment="1" applyProtection="1">
      <alignment horizontal="center"/>
      <protection locked="0"/>
    </xf>
    <xf numFmtId="0" fontId="8" fillId="8" borderId="35" xfId="0" applyFont="1" applyFill="1" applyBorder="1" applyAlignment="1" applyProtection="1">
      <alignment horizontal="center"/>
      <protection locked="0"/>
    </xf>
    <xf numFmtId="0" fontId="8" fillId="8" borderId="37" xfId="0" applyFont="1" applyFill="1" applyBorder="1" applyAlignment="1" applyProtection="1">
      <alignment horizontal="center"/>
      <protection locked="0"/>
    </xf>
    <xf numFmtId="0" fontId="8" fillId="8" borderId="38" xfId="0" applyFont="1" applyFill="1" applyBorder="1" applyAlignment="1" applyProtection="1">
      <alignment horizont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GKI336"/>
  <sheetViews>
    <sheetView tabSelected="1" zoomScale="80" zoomScaleNormal="80" workbookViewId="0">
      <pane xSplit="5" ySplit="5" topLeftCell="J321" activePane="bottomRight" state="frozen"/>
      <selection pane="topRight"/>
      <selection pane="bottomLeft"/>
      <selection pane="bottomRight" activeCell="J332" sqref="J332"/>
    </sheetView>
  </sheetViews>
  <sheetFormatPr defaultColWidth="9.28515625" defaultRowHeight="15" x14ac:dyDescent="0.25"/>
  <cols>
    <col min="1" max="1" width="5.42578125" style="3" customWidth="1"/>
    <col min="2" max="2" width="33.7109375" style="3" customWidth="1"/>
    <col min="3" max="3" width="16.42578125" style="147" customWidth="1"/>
    <col min="4" max="4" width="14.28515625" style="4" customWidth="1"/>
    <col min="5" max="5" width="30.28515625" style="7" customWidth="1"/>
    <col min="6" max="6" width="44.85546875" style="68" customWidth="1"/>
    <col min="7" max="7" width="12.28515625" style="3" customWidth="1"/>
    <col min="8" max="8" width="18.42578125" style="4" customWidth="1"/>
    <col min="9" max="9" width="18.7109375" style="4" customWidth="1"/>
    <col min="10" max="11" width="17.42578125" style="8" customWidth="1"/>
    <col min="12" max="16384" width="9.28515625" style="2"/>
  </cols>
  <sheetData>
    <row r="1" spans="1:24" x14ac:dyDescent="0.25">
      <c r="J1" s="88"/>
      <c r="K1" s="88"/>
    </row>
    <row r="2" spans="1:24" x14ac:dyDescent="0.25">
      <c r="F2" s="78"/>
    </row>
    <row r="3" spans="1:24" ht="15.75" x14ac:dyDescent="0.25">
      <c r="A3" s="46"/>
      <c r="B3" s="241" t="s">
        <v>0</v>
      </c>
      <c r="C3" s="241"/>
      <c r="D3" s="241"/>
      <c r="E3" s="241"/>
      <c r="F3" s="241"/>
      <c r="G3" s="241"/>
      <c r="H3" s="241"/>
      <c r="I3" s="241"/>
      <c r="J3" s="241"/>
      <c r="K3" s="189"/>
    </row>
    <row r="4" spans="1:24" ht="15.75" thickBot="1" x14ac:dyDescent="0.3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190"/>
    </row>
    <row r="5" spans="1:24" s="83" customFormat="1" ht="60" customHeight="1" thickBot="1" x14ac:dyDescent="0.3">
      <c r="A5" s="79" t="s">
        <v>1</v>
      </c>
      <c r="B5" s="80" t="s">
        <v>2</v>
      </c>
      <c r="C5" s="148" t="s">
        <v>3</v>
      </c>
      <c r="D5" s="80" t="s">
        <v>4</v>
      </c>
      <c r="E5" s="81" t="s">
        <v>5</v>
      </c>
      <c r="F5" s="80" t="s">
        <v>6</v>
      </c>
      <c r="G5" s="82" t="s">
        <v>7</v>
      </c>
      <c r="H5" s="81" t="s">
        <v>8</v>
      </c>
      <c r="I5" s="98" t="s">
        <v>9</v>
      </c>
      <c r="J5" s="180" t="s">
        <v>10</v>
      </c>
      <c r="K5" s="191" t="s">
        <v>11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" customHeight="1" thickBot="1" x14ac:dyDescent="0.3">
      <c r="A6" s="79" t="s">
        <v>12</v>
      </c>
      <c r="B6" s="80" t="s">
        <v>13</v>
      </c>
      <c r="C6" s="148" t="s">
        <v>14</v>
      </c>
      <c r="D6" s="80" t="s">
        <v>15</v>
      </c>
      <c r="E6" s="81" t="s">
        <v>16</v>
      </c>
      <c r="F6" s="80" t="s">
        <v>17</v>
      </c>
      <c r="G6" s="82" t="s">
        <v>18</v>
      </c>
      <c r="H6" s="81" t="s">
        <v>19</v>
      </c>
      <c r="I6" s="82" t="s">
        <v>20</v>
      </c>
      <c r="J6" s="181" t="s">
        <v>21</v>
      </c>
      <c r="K6" s="187" t="s">
        <v>22</v>
      </c>
    </row>
    <row r="7" spans="1:24" x14ac:dyDescent="0.25">
      <c r="A7" s="193" t="s">
        <v>23</v>
      </c>
      <c r="B7" s="194"/>
      <c r="C7" s="195"/>
      <c r="D7" s="196"/>
      <c r="E7" s="194"/>
      <c r="F7" s="195"/>
      <c r="G7" s="194"/>
      <c r="H7" s="194"/>
      <c r="I7" s="194"/>
      <c r="J7" s="197"/>
      <c r="K7" s="198"/>
    </row>
    <row r="8" spans="1:24" x14ac:dyDescent="0.25">
      <c r="A8" s="16">
        <v>1</v>
      </c>
      <c r="B8" s="15" t="s">
        <v>24</v>
      </c>
      <c r="C8" s="62" t="s">
        <v>25</v>
      </c>
      <c r="D8" s="16" t="s">
        <v>26</v>
      </c>
      <c r="E8" s="17" t="s">
        <v>27</v>
      </c>
      <c r="F8" s="62" t="s">
        <v>28</v>
      </c>
      <c r="G8" s="16">
        <v>2018</v>
      </c>
      <c r="H8" s="16">
        <v>1</v>
      </c>
      <c r="I8" s="16">
        <v>2</v>
      </c>
      <c r="J8" s="182"/>
      <c r="K8" s="192">
        <f>SUM(I8*J8)</f>
        <v>0</v>
      </c>
    </row>
    <row r="9" spans="1:24" x14ac:dyDescent="0.25">
      <c r="A9" s="16">
        <v>2</v>
      </c>
      <c r="B9" s="15" t="s">
        <v>29</v>
      </c>
      <c r="C9" s="62" t="s">
        <v>25</v>
      </c>
      <c r="D9" s="16" t="s">
        <v>30</v>
      </c>
      <c r="E9" s="17" t="s">
        <v>31</v>
      </c>
      <c r="F9" s="62" t="s">
        <v>32</v>
      </c>
      <c r="G9" s="16">
        <v>2009</v>
      </c>
      <c r="H9" s="16">
        <v>1</v>
      </c>
      <c r="I9" s="16">
        <v>2</v>
      </c>
      <c r="J9" s="182"/>
      <c r="K9" s="192">
        <f t="shared" ref="K9:K44" si="0">SUM(I9*J9)</f>
        <v>0</v>
      </c>
    </row>
    <row r="10" spans="1:24" ht="26.25" x14ac:dyDescent="0.25">
      <c r="A10" s="16">
        <v>3</v>
      </c>
      <c r="B10" s="15" t="s">
        <v>33</v>
      </c>
      <c r="C10" s="38" t="s">
        <v>34</v>
      </c>
      <c r="D10" s="16">
        <v>2.7</v>
      </c>
      <c r="E10" s="17" t="s">
        <v>35</v>
      </c>
      <c r="F10" s="62" t="s">
        <v>36</v>
      </c>
      <c r="G10" s="16">
        <v>2021</v>
      </c>
      <c r="H10" s="16">
        <v>1</v>
      </c>
      <c r="I10" s="16">
        <v>2</v>
      </c>
      <c r="J10" s="182"/>
      <c r="K10" s="192">
        <f t="shared" si="0"/>
        <v>0</v>
      </c>
      <c r="L10" s="3"/>
      <c r="M10" s="3"/>
      <c r="N10" s="3"/>
      <c r="O10" s="3"/>
      <c r="P10" s="3"/>
      <c r="Q10" s="3"/>
      <c r="R10" s="3"/>
    </row>
    <row r="11" spans="1:24" x14ac:dyDescent="0.25">
      <c r="A11" s="16">
        <v>4</v>
      </c>
      <c r="B11" s="15" t="s">
        <v>37</v>
      </c>
      <c r="C11" s="62" t="s">
        <v>25</v>
      </c>
      <c r="D11" s="16" t="s">
        <v>38</v>
      </c>
      <c r="E11" s="17" t="s">
        <v>39</v>
      </c>
      <c r="F11" s="62" t="s">
        <v>40</v>
      </c>
      <c r="G11" s="16">
        <v>2009</v>
      </c>
      <c r="H11" s="16">
        <v>1</v>
      </c>
      <c r="I11" s="16">
        <v>2</v>
      </c>
      <c r="J11" s="182"/>
      <c r="K11" s="192">
        <f t="shared" si="0"/>
        <v>0</v>
      </c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x14ac:dyDescent="0.25">
      <c r="A12" s="16">
        <v>5</v>
      </c>
      <c r="B12" s="15" t="s">
        <v>37</v>
      </c>
      <c r="C12" s="62" t="s">
        <v>25</v>
      </c>
      <c r="D12" s="16" t="s">
        <v>38</v>
      </c>
      <c r="E12" s="17" t="s">
        <v>41</v>
      </c>
      <c r="F12" s="62" t="s">
        <v>42</v>
      </c>
      <c r="G12" s="16">
        <v>2008</v>
      </c>
      <c r="H12" s="16">
        <v>1</v>
      </c>
      <c r="I12" s="16">
        <v>2</v>
      </c>
      <c r="J12" s="182"/>
      <c r="K12" s="192">
        <f t="shared" si="0"/>
        <v>0</v>
      </c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x14ac:dyDescent="0.25">
      <c r="A13" s="16">
        <v>6</v>
      </c>
      <c r="B13" s="15" t="s">
        <v>37</v>
      </c>
      <c r="C13" s="62" t="s">
        <v>25</v>
      </c>
      <c r="D13" s="16" t="s">
        <v>38</v>
      </c>
      <c r="E13" s="17" t="s">
        <v>43</v>
      </c>
      <c r="F13" s="62" t="s">
        <v>44</v>
      </c>
      <c r="G13" s="16">
        <v>2009</v>
      </c>
      <c r="H13" s="16">
        <v>1</v>
      </c>
      <c r="I13" s="16">
        <v>2</v>
      </c>
      <c r="J13" s="182"/>
      <c r="K13" s="192">
        <f t="shared" si="0"/>
        <v>0</v>
      </c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26.25" x14ac:dyDescent="0.25">
      <c r="A14" s="16">
        <v>7</v>
      </c>
      <c r="B14" s="15" t="s">
        <v>45</v>
      </c>
      <c r="C14" s="62" t="s">
        <v>25</v>
      </c>
      <c r="D14" s="16" t="s">
        <v>38</v>
      </c>
      <c r="E14" s="17" t="s">
        <v>46</v>
      </c>
      <c r="F14" s="62" t="s">
        <v>44</v>
      </c>
      <c r="G14" s="16">
        <v>2023</v>
      </c>
      <c r="H14" s="16">
        <v>1</v>
      </c>
      <c r="I14" s="16">
        <v>2</v>
      </c>
      <c r="J14" s="182"/>
      <c r="K14" s="192">
        <f t="shared" si="0"/>
        <v>0</v>
      </c>
      <c r="S14" s="3"/>
      <c r="T14" s="3"/>
      <c r="U14" s="3"/>
      <c r="V14" s="3"/>
      <c r="W14" s="3"/>
      <c r="X14" s="3"/>
    </row>
    <row r="15" spans="1:24" x14ac:dyDescent="0.25">
      <c r="A15" s="16">
        <v>8</v>
      </c>
      <c r="B15" s="15" t="s">
        <v>47</v>
      </c>
      <c r="C15" s="62" t="s">
        <v>25</v>
      </c>
      <c r="D15" s="16" t="s">
        <v>38</v>
      </c>
      <c r="E15" s="17" t="s">
        <v>48</v>
      </c>
      <c r="F15" s="62" t="s">
        <v>49</v>
      </c>
      <c r="G15" s="16">
        <v>2021</v>
      </c>
      <c r="H15" s="16">
        <v>1</v>
      </c>
      <c r="I15" s="16">
        <v>2</v>
      </c>
      <c r="J15" s="182"/>
      <c r="K15" s="192">
        <f t="shared" si="0"/>
        <v>0</v>
      </c>
    </row>
    <row r="16" spans="1:24" x14ac:dyDescent="0.25">
      <c r="A16" s="16">
        <v>9</v>
      </c>
      <c r="B16" s="15" t="s">
        <v>37</v>
      </c>
      <c r="C16" s="62" t="s">
        <v>25</v>
      </c>
      <c r="D16" s="16" t="s">
        <v>38</v>
      </c>
      <c r="E16" s="17" t="s">
        <v>50</v>
      </c>
      <c r="F16" s="62" t="s">
        <v>42</v>
      </c>
      <c r="G16" s="16">
        <v>2008</v>
      </c>
      <c r="H16" s="16">
        <v>1</v>
      </c>
      <c r="I16" s="16">
        <v>2</v>
      </c>
      <c r="J16" s="182"/>
      <c r="K16" s="192">
        <f t="shared" si="0"/>
        <v>0</v>
      </c>
    </row>
    <row r="17" spans="1:24" x14ac:dyDescent="0.25">
      <c r="A17" s="16">
        <v>10</v>
      </c>
      <c r="B17" s="15" t="s">
        <v>37</v>
      </c>
      <c r="C17" s="62" t="s">
        <v>25</v>
      </c>
      <c r="D17" s="16" t="s">
        <v>38</v>
      </c>
      <c r="E17" s="17" t="s">
        <v>51</v>
      </c>
      <c r="F17" s="62" t="s">
        <v>52</v>
      </c>
      <c r="G17" s="16">
        <v>2011</v>
      </c>
      <c r="H17" s="16">
        <v>1</v>
      </c>
      <c r="I17" s="16">
        <v>2</v>
      </c>
      <c r="J17" s="182"/>
      <c r="K17" s="192">
        <f t="shared" si="0"/>
        <v>0</v>
      </c>
    </row>
    <row r="18" spans="1:24" s="3" customFormat="1" x14ac:dyDescent="0.25">
      <c r="A18" s="16">
        <v>11</v>
      </c>
      <c r="B18" s="15" t="s">
        <v>53</v>
      </c>
      <c r="C18" s="62" t="s">
        <v>25</v>
      </c>
      <c r="D18" s="19" t="s">
        <v>54</v>
      </c>
      <c r="E18" s="17" t="s">
        <v>55</v>
      </c>
      <c r="F18" s="62" t="s">
        <v>56</v>
      </c>
      <c r="G18" s="16">
        <v>2014</v>
      </c>
      <c r="H18" s="16">
        <v>1</v>
      </c>
      <c r="I18" s="16">
        <v>2</v>
      </c>
      <c r="J18" s="182"/>
      <c r="K18" s="192">
        <f t="shared" si="0"/>
        <v>0</v>
      </c>
      <c r="S18" s="2"/>
      <c r="T18" s="2"/>
      <c r="U18" s="2"/>
      <c r="V18" s="2"/>
      <c r="W18" s="2"/>
      <c r="X18" s="2"/>
    </row>
    <row r="19" spans="1:24" s="3" customFormat="1" ht="12.75" x14ac:dyDescent="0.2">
      <c r="A19" s="16">
        <v>12</v>
      </c>
      <c r="B19" s="15" t="s">
        <v>37</v>
      </c>
      <c r="C19" s="62" t="s">
        <v>25</v>
      </c>
      <c r="D19" s="16" t="s">
        <v>38</v>
      </c>
      <c r="E19" s="17" t="s">
        <v>57</v>
      </c>
      <c r="F19" s="62" t="s">
        <v>58</v>
      </c>
      <c r="G19" s="16">
        <v>2014</v>
      </c>
      <c r="H19" s="16">
        <v>1</v>
      </c>
      <c r="I19" s="16">
        <v>2</v>
      </c>
      <c r="J19" s="182"/>
      <c r="K19" s="192">
        <f t="shared" si="0"/>
        <v>0</v>
      </c>
    </row>
    <row r="20" spans="1:24" s="3" customFormat="1" ht="25.5" x14ac:dyDescent="0.2">
      <c r="A20" s="16">
        <v>13</v>
      </c>
      <c r="B20" s="15" t="s">
        <v>59</v>
      </c>
      <c r="C20" s="38" t="s">
        <v>34</v>
      </c>
      <c r="D20" s="16" t="s">
        <v>60</v>
      </c>
      <c r="E20" s="17" t="s">
        <v>61</v>
      </c>
      <c r="F20" s="62" t="s">
        <v>62</v>
      </c>
      <c r="G20" s="16">
        <v>2016</v>
      </c>
      <c r="H20" s="16">
        <v>1</v>
      </c>
      <c r="I20" s="16">
        <v>2</v>
      </c>
      <c r="J20" s="182"/>
      <c r="K20" s="192">
        <f t="shared" si="0"/>
        <v>0</v>
      </c>
    </row>
    <row r="21" spans="1:24" s="3" customFormat="1" ht="25.5" x14ac:dyDescent="0.2">
      <c r="A21" s="16">
        <v>14</v>
      </c>
      <c r="B21" s="15" t="s">
        <v>59</v>
      </c>
      <c r="C21" s="38" t="s">
        <v>34</v>
      </c>
      <c r="D21" s="16" t="s">
        <v>60</v>
      </c>
      <c r="E21" s="17" t="s">
        <v>63</v>
      </c>
      <c r="F21" s="62" t="s">
        <v>64</v>
      </c>
      <c r="G21" s="16">
        <v>2016</v>
      </c>
      <c r="H21" s="16">
        <v>1</v>
      </c>
      <c r="I21" s="16">
        <v>2</v>
      </c>
      <c r="J21" s="182"/>
      <c r="K21" s="192">
        <f t="shared" si="0"/>
        <v>0</v>
      </c>
    </row>
    <row r="22" spans="1:24" s="3" customFormat="1" ht="25.5" x14ac:dyDescent="0.2">
      <c r="A22" s="16">
        <v>15</v>
      </c>
      <c r="B22" s="15" t="s">
        <v>59</v>
      </c>
      <c r="C22" s="38" t="s">
        <v>34</v>
      </c>
      <c r="D22" s="16" t="s">
        <v>60</v>
      </c>
      <c r="E22" s="17" t="s">
        <v>65</v>
      </c>
      <c r="F22" s="62" t="s">
        <v>66</v>
      </c>
      <c r="G22" s="16">
        <v>2016</v>
      </c>
      <c r="H22" s="16">
        <v>1</v>
      </c>
      <c r="I22" s="16">
        <v>2</v>
      </c>
      <c r="J22" s="182"/>
      <c r="K22" s="192">
        <f t="shared" si="0"/>
        <v>0</v>
      </c>
    </row>
    <row r="23" spans="1:24" s="3" customFormat="1" ht="25.5" x14ac:dyDescent="0.2">
      <c r="A23" s="16">
        <v>16</v>
      </c>
      <c r="B23" s="15" t="s">
        <v>37</v>
      </c>
      <c r="C23" s="38" t="s">
        <v>34</v>
      </c>
      <c r="D23" s="16" t="s">
        <v>67</v>
      </c>
      <c r="E23" s="17" t="s">
        <v>68</v>
      </c>
      <c r="F23" s="62" t="s">
        <v>69</v>
      </c>
      <c r="G23" s="16">
        <v>2016</v>
      </c>
      <c r="H23" s="16">
        <v>1</v>
      </c>
      <c r="I23" s="16">
        <v>2</v>
      </c>
      <c r="J23" s="182"/>
      <c r="K23" s="192">
        <f t="shared" si="0"/>
        <v>0</v>
      </c>
    </row>
    <row r="24" spans="1:24" s="3" customFormat="1" ht="25.5" x14ac:dyDescent="0.2">
      <c r="A24" s="16">
        <v>17</v>
      </c>
      <c r="B24" s="62" t="s">
        <v>70</v>
      </c>
      <c r="C24" s="38" t="s">
        <v>34</v>
      </c>
      <c r="D24" s="23" t="s">
        <v>71</v>
      </c>
      <c r="E24" s="24" t="s">
        <v>72</v>
      </c>
      <c r="F24" s="63" t="s">
        <v>73</v>
      </c>
      <c r="G24" s="16">
        <v>2017</v>
      </c>
      <c r="H24" s="16">
        <v>1</v>
      </c>
      <c r="I24" s="16">
        <v>2</v>
      </c>
      <c r="J24" s="182"/>
      <c r="K24" s="192">
        <f t="shared" si="0"/>
        <v>0</v>
      </c>
    </row>
    <row r="25" spans="1:24" s="3" customFormat="1" ht="25.5" x14ac:dyDescent="0.2">
      <c r="A25" s="16">
        <v>18</v>
      </c>
      <c r="B25" s="62" t="s">
        <v>74</v>
      </c>
      <c r="C25" s="38" t="s">
        <v>34</v>
      </c>
      <c r="D25" s="23" t="s">
        <v>75</v>
      </c>
      <c r="E25" s="17" t="s">
        <v>76</v>
      </c>
      <c r="F25" s="63" t="s">
        <v>77</v>
      </c>
      <c r="G25" s="16">
        <v>2018</v>
      </c>
      <c r="H25" s="16">
        <v>1</v>
      </c>
      <c r="I25" s="16">
        <v>2</v>
      </c>
      <c r="J25" s="182"/>
      <c r="K25" s="192">
        <f t="shared" si="0"/>
        <v>0</v>
      </c>
    </row>
    <row r="26" spans="1:24" s="3" customFormat="1" ht="25.5" x14ac:dyDescent="0.2">
      <c r="A26" s="16">
        <v>19</v>
      </c>
      <c r="B26" s="62" t="s">
        <v>78</v>
      </c>
      <c r="C26" s="38" t="s">
        <v>34</v>
      </c>
      <c r="D26" s="23" t="s">
        <v>54</v>
      </c>
      <c r="E26" s="17" t="s">
        <v>79</v>
      </c>
      <c r="F26" s="63" t="s">
        <v>80</v>
      </c>
      <c r="G26" s="16">
        <v>2021</v>
      </c>
      <c r="H26" s="16">
        <v>1</v>
      </c>
      <c r="I26" s="16">
        <v>2</v>
      </c>
      <c r="J26" s="182"/>
      <c r="K26" s="192">
        <f t="shared" si="0"/>
        <v>0</v>
      </c>
    </row>
    <row r="27" spans="1:24" s="3" customFormat="1" ht="25.5" x14ac:dyDescent="0.2">
      <c r="A27" s="16">
        <v>20</v>
      </c>
      <c r="B27" s="25" t="s">
        <v>81</v>
      </c>
      <c r="C27" s="38" t="s">
        <v>34</v>
      </c>
      <c r="D27" s="23" t="s">
        <v>82</v>
      </c>
      <c r="E27" s="17" t="s">
        <v>83</v>
      </c>
      <c r="F27" s="151" t="s">
        <v>84</v>
      </c>
      <c r="G27" s="16">
        <v>2021</v>
      </c>
      <c r="H27" s="16">
        <v>1</v>
      </c>
      <c r="I27" s="16">
        <v>2</v>
      </c>
      <c r="J27" s="182"/>
      <c r="K27" s="192">
        <f t="shared" si="0"/>
        <v>0</v>
      </c>
    </row>
    <row r="28" spans="1:24" s="3" customFormat="1" ht="25.5" x14ac:dyDescent="0.2">
      <c r="A28" s="16">
        <v>21</v>
      </c>
      <c r="B28" s="62" t="s">
        <v>85</v>
      </c>
      <c r="C28" s="38" t="s">
        <v>34</v>
      </c>
      <c r="D28" s="23" t="s">
        <v>86</v>
      </c>
      <c r="E28" s="25" t="s">
        <v>87</v>
      </c>
      <c r="F28" s="63" t="s">
        <v>88</v>
      </c>
      <c r="G28" s="16">
        <v>2018</v>
      </c>
      <c r="H28" s="16">
        <v>1</v>
      </c>
      <c r="I28" s="16">
        <v>2</v>
      </c>
      <c r="J28" s="182"/>
      <c r="K28" s="192">
        <f t="shared" si="0"/>
        <v>0</v>
      </c>
    </row>
    <row r="29" spans="1:24" s="3" customFormat="1" ht="25.5" x14ac:dyDescent="0.2">
      <c r="A29" s="16">
        <v>22</v>
      </c>
      <c r="B29" s="62" t="s">
        <v>85</v>
      </c>
      <c r="C29" s="38" t="s">
        <v>34</v>
      </c>
      <c r="D29" s="23" t="s">
        <v>86</v>
      </c>
      <c r="E29" s="17" t="s">
        <v>89</v>
      </c>
      <c r="F29" s="151" t="s">
        <v>90</v>
      </c>
      <c r="G29" s="16">
        <v>2019</v>
      </c>
      <c r="H29" s="16">
        <v>1</v>
      </c>
      <c r="I29" s="16">
        <v>2</v>
      </c>
      <c r="J29" s="182"/>
      <c r="K29" s="192">
        <f t="shared" si="0"/>
        <v>0</v>
      </c>
    </row>
    <row r="30" spans="1:24" s="3" customFormat="1" ht="25.5" x14ac:dyDescent="0.2">
      <c r="A30" s="16">
        <v>23</v>
      </c>
      <c r="B30" s="62" t="s">
        <v>85</v>
      </c>
      <c r="C30" s="38" t="s">
        <v>34</v>
      </c>
      <c r="D30" s="23" t="s">
        <v>86</v>
      </c>
      <c r="E30" s="17" t="s">
        <v>91</v>
      </c>
      <c r="F30" s="151" t="s">
        <v>92</v>
      </c>
      <c r="G30" s="16">
        <v>2019</v>
      </c>
      <c r="H30" s="16">
        <v>1</v>
      </c>
      <c r="I30" s="16">
        <v>2</v>
      </c>
      <c r="J30" s="182"/>
      <c r="K30" s="192">
        <f t="shared" si="0"/>
        <v>0</v>
      </c>
    </row>
    <row r="31" spans="1:24" s="3" customFormat="1" ht="25.5" x14ac:dyDescent="0.2">
      <c r="A31" s="16">
        <v>24</v>
      </c>
      <c r="B31" s="62" t="s">
        <v>93</v>
      </c>
      <c r="C31" s="38" t="s">
        <v>34</v>
      </c>
      <c r="D31" s="23" t="s">
        <v>94</v>
      </c>
      <c r="E31" s="25" t="s">
        <v>95</v>
      </c>
      <c r="F31" s="63" t="s">
        <v>96</v>
      </c>
      <c r="G31" s="16">
        <v>2018</v>
      </c>
      <c r="H31" s="16">
        <v>1</v>
      </c>
      <c r="I31" s="16">
        <v>2</v>
      </c>
      <c r="J31" s="182"/>
      <c r="K31" s="192">
        <f t="shared" si="0"/>
        <v>0</v>
      </c>
    </row>
    <row r="32" spans="1:24" s="3" customFormat="1" ht="25.5" x14ac:dyDescent="0.2">
      <c r="A32" s="16">
        <v>25</v>
      </c>
      <c r="B32" s="37" t="s">
        <v>97</v>
      </c>
      <c r="C32" s="38" t="s">
        <v>34</v>
      </c>
      <c r="D32" s="23" t="s">
        <v>98</v>
      </c>
      <c r="E32" s="25" t="s">
        <v>99</v>
      </c>
      <c r="F32" s="63" t="s">
        <v>100</v>
      </c>
      <c r="G32" s="16">
        <v>2018</v>
      </c>
      <c r="H32" s="16">
        <v>1</v>
      </c>
      <c r="I32" s="16">
        <v>2</v>
      </c>
      <c r="J32" s="182"/>
      <c r="K32" s="192">
        <f t="shared" si="0"/>
        <v>0</v>
      </c>
    </row>
    <row r="33" spans="1:11" s="3" customFormat="1" ht="25.5" x14ac:dyDescent="0.2">
      <c r="A33" s="16">
        <v>26</v>
      </c>
      <c r="B33" s="62" t="s">
        <v>37</v>
      </c>
      <c r="C33" s="38" t="s">
        <v>34</v>
      </c>
      <c r="D33" s="16" t="s">
        <v>67</v>
      </c>
      <c r="E33" s="17" t="s">
        <v>101</v>
      </c>
      <c r="F33" s="63" t="s">
        <v>102</v>
      </c>
      <c r="G33" s="16">
        <v>2021</v>
      </c>
      <c r="H33" s="16">
        <v>1</v>
      </c>
      <c r="I33" s="16">
        <v>2</v>
      </c>
      <c r="J33" s="182"/>
      <c r="K33" s="192">
        <f t="shared" si="0"/>
        <v>0</v>
      </c>
    </row>
    <row r="34" spans="1:11" s="3" customFormat="1" ht="25.5" x14ac:dyDescent="0.2">
      <c r="A34" s="16">
        <v>27</v>
      </c>
      <c r="B34" s="37" t="s">
        <v>97</v>
      </c>
      <c r="C34" s="38" t="s">
        <v>34</v>
      </c>
      <c r="D34" s="23" t="s">
        <v>98</v>
      </c>
      <c r="E34" s="17" t="s">
        <v>103</v>
      </c>
      <c r="F34" s="63" t="s">
        <v>104</v>
      </c>
      <c r="G34" s="16">
        <v>2018</v>
      </c>
      <c r="H34" s="16">
        <v>1</v>
      </c>
      <c r="I34" s="16">
        <v>2</v>
      </c>
      <c r="J34" s="182"/>
      <c r="K34" s="192">
        <f t="shared" si="0"/>
        <v>0</v>
      </c>
    </row>
    <row r="35" spans="1:11" s="3" customFormat="1" ht="25.5" x14ac:dyDescent="0.2">
      <c r="A35" s="16">
        <v>28</v>
      </c>
      <c r="B35" s="144" t="s">
        <v>105</v>
      </c>
      <c r="C35" s="38" t="s">
        <v>34</v>
      </c>
      <c r="D35" s="23" t="s">
        <v>106</v>
      </c>
      <c r="E35" s="123" t="s">
        <v>107</v>
      </c>
      <c r="F35" s="71" t="s">
        <v>108</v>
      </c>
      <c r="G35" s="16">
        <v>2023</v>
      </c>
      <c r="H35" s="16">
        <v>1</v>
      </c>
      <c r="I35" s="16">
        <v>2</v>
      </c>
      <c r="J35" s="182"/>
      <c r="K35" s="192">
        <f t="shared" si="0"/>
        <v>0</v>
      </c>
    </row>
    <row r="36" spans="1:11" s="3" customFormat="1" ht="25.5" x14ac:dyDescent="0.2">
      <c r="A36" s="16">
        <v>29</v>
      </c>
      <c r="B36" s="144" t="s">
        <v>105</v>
      </c>
      <c r="C36" s="38" t="s">
        <v>34</v>
      </c>
      <c r="D36" s="23" t="s">
        <v>106</v>
      </c>
      <c r="E36" s="123" t="s">
        <v>109</v>
      </c>
      <c r="F36" s="71" t="s">
        <v>110</v>
      </c>
      <c r="G36" s="16">
        <v>2024</v>
      </c>
      <c r="H36" s="16">
        <v>1</v>
      </c>
      <c r="I36" s="16">
        <v>2</v>
      </c>
      <c r="J36" s="182"/>
      <c r="K36" s="192">
        <f t="shared" si="0"/>
        <v>0</v>
      </c>
    </row>
    <row r="37" spans="1:11" s="3" customFormat="1" ht="25.5" x14ac:dyDescent="0.2">
      <c r="A37" s="16">
        <v>30</v>
      </c>
      <c r="B37" s="144" t="s">
        <v>111</v>
      </c>
      <c r="C37" s="38" t="s">
        <v>34</v>
      </c>
      <c r="D37" s="23" t="s">
        <v>112</v>
      </c>
      <c r="E37" s="123" t="s">
        <v>113</v>
      </c>
      <c r="F37" s="72" t="s">
        <v>114</v>
      </c>
      <c r="G37" s="16">
        <v>2024</v>
      </c>
      <c r="H37" s="16">
        <v>2</v>
      </c>
      <c r="I37" s="16">
        <v>2</v>
      </c>
      <c r="J37" s="182"/>
      <c r="K37" s="192">
        <f t="shared" si="0"/>
        <v>0</v>
      </c>
    </row>
    <row r="38" spans="1:11" s="3" customFormat="1" ht="27.75" customHeight="1" x14ac:dyDescent="0.2">
      <c r="A38" s="16">
        <v>31</v>
      </c>
      <c r="B38" s="37" t="s">
        <v>115</v>
      </c>
      <c r="C38" s="38" t="s">
        <v>116</v>
      </c>
      <c r="D38" s="23" t="s">
        <v>117</v>
      </c>
      <c r="E38" s="17" t="s">
        <v>118</v>
      </c>
      <c r="F38" s="63" t="s">
        <v>119</v>
      </c>
      <c r="G38" s="16">
        <v>2023</v>
      </c>
      <c r="H38" s="16">
        <v>1</v>
      </c>
      <c r="I38" s="16">
        <v>2</v>
      </c>
      <c r="J38" s="182"/>
      <c r="K38" s="192">
        <f t="shared" si="0"/>
        <v>0</v>
      </c>
    </row>
    <row r="39" spans="1:11" s="3" customFormat="1" ht="24" customHeight="1" x14ac:dyDescent="0.2">
      <c r="A39" s="16">
        <v>32</v>
      </c>
      <c r="B39" s="35" t="s">
        <v>120</v>
      </c>
      <c r="C39" s="38" t="s">
        <v>116</v>
      </c>
      <c r="D39" s="23" t="s">
        <v>121</v>
      </c>
      <c r="E39" s="17" t="s">
        <v>122</v>
      </c>
      <c r="F39" s="72" t="s">
        <v>123</v>
      </c>
      <c r="G39" s="16">
        <v>2022</v>
      </c>
      <c r="H39" s="16">
        <v>1</v>
      </c>
      <c r="I39" s="16">
        <v>2</v>
      </c>
      <c r="J39" s="182"/>
      <c r="K39" s="192">
        <f t="shared" si="0"/>
        <v>0</v>
      </c>
    </row>
    <row r="40" spans="1:11" s="3" customFormat="1" ht="26.25" x14ac:dyDescent="0.25">
      <c r="A40" s="16">
        <v>33</v>
      </c>
      <c r="B40" s="152" t="s">
        <v>45</v>
      </c>
      <c r="C40" s="38" t="s">
        <v>116</v>
      </c>
      <c r="D40" s="153" t="s">
        <v>38</v>
      </c>
      <c r="E40" s="17" t="s">
        <v>124</v>
      </c>
      <c r="F40" s="72" t="s">
        <v>125</v>
      </c>
      <c r="G40" s="16">
        <v>2023</v>
      </c>
      <c r="H40" s="16">
        <v>1</v>
      </c>
      <c r="I40" s="16">
        <v>2</v>
      </c>
      <c r="J40" s="182"/>
      <c r="K40" s="192">
        <f t="shared" si="0"/>
        <v>0</v>
      </c>
    </row>
    <row r="41" spans="1:11" s="3" customFormat="1" ht="25.5" x14ac:dyDescent="0.2">
      <c r="A41" s="16">
        <v>34</v>
      </c>
      <c r="B41" s="37" t="s">
        <v>126</v>
      </c>
      <c r="C41" s="38" t="s">
        <v>116</v>
      </c>
      <c r="D41" s="23" t="s">
        <v>127</v>
      </c>
      <c r="E41" s="17" t="s">
        <v>128</v>
      </c>
      <c r="F41" s="72" t="s">
        <v>129</v>
      </c>
      <c r="G41" s="16">
        <v>2023</v>
      </c>
      <c r="H41" s="16">
        <v>1</v>
      </c>
      <c r="I41" s="16">
        <v>2</v>
      </c>
      <c r="J41" s="182"/>
      <c r="K41" s="192">
        <f t="shared" si="0"/>
        <v>0</v>
      </c>
    </row>
    <row r="42" spans="1:11" s="3" customFormat="1" ht="25.5" x14ac:dyDescent="0.2">
      <c r="A42" s="16">
        <v>35</v>
      </c>
      <c r="B42" s="35" t="s">
        <v>130</v>
      </c>
      <c r="C42" s="38" t="s">
        <v>116</v>
      </c>
      <c r="D42" s="23" t="s">
        <v>131</v>
      </c>
      <c r="E42" s="154" t="s">
        <v>132</v>
      </c>
      <c r="F42" s="63" t="s">
        <v>133</v>
      </c>
      <c r="G42" s="16">
        <v>2024</v>
      </c>
      <c r="H42" s="16">
        <v>1</v>
      </c>
      <c r="I42" s="16">
        <v>2</v>
      </c>
      <c r="J42" s="182"/>
      <c r="K42" s="192">
        <f t="shared" si="0"/>
        <v>0</v>
      </c>
    </row>
    <row r="43" spans="1:11" s="3" customFormat="1" ht="25.5" x14ac:dyDescent="0.2">
      <c r="A43" s="16">
        <v>36</v>
      </c>
      <c r="B43" s="35" t="s">
        <v>134</v>
      </c>
      <c r="C43" s="38" t="s">
        <v>116</v>
      </c>
      <c r="D43" s="155" t="s">
        <v>135</v>
      </c>
      <c r="E43" s="154" t="s">
        <v>136</v>
      </c>
      <c r="F43" s="63" t="s">
        <v>137</v>
      </c>
      <c r="G43" s="16">
        <v>2025</v>
      </c>
      <c r="H43" s="16">
        <v>1</v>
      </c>
      <c r="I43" s="16">
        <v>2</v>
      </c>
      <c r="J43" s="182"/>
      <c r="K43" s="192">
        <f t="shared" si="0"/>
        <v>0</v>
      </c>
    </row>
    <row r="44" spans="1:11" s="3" customFormat="1" ht="25.5" x14ac:dyDescent="0.2">
      <c r="A44" s="16">
        <v>37</v>
      </c>
      <c r="B44" s="35" t="s">
        <v>138</v>
      </c>
      <c r="C44" s="38" t="s">
        <v>116</v>
      </c>
      <c r="D44" s="155" t="s">
        <v>139</v>
      </c>
      <c r="E44" s="154" t="s">
        <v>140</v>
      </c>
      <c r="F44" s="63" t="s">
        <v>141</v>
      </c>
      <c r="G44" s="16">
        <v>2025</v>
      </c>
      <c r="H44" s="16">
        <v>1</v>
      </c>
      <c r="I44" s="16">
        <v>2</v>
      </c>
      <c r="J44" s="182"/>
      <c r="K44" s="192">
        <f t="shared" si="0"/>
        <v>0</v>
      </c>
    </row>
    <row r="45" spans="1:11" s="3" customFormat="1" ht="12.75" x14ac:dyDescent="0.2">
      <c r="A45" s="199" t="s">
        <v>142</v>
      </c>
      <c r="B45" s="199"/>
      <c r="C45" s="200"/>
      <c r="D45" s="201"/>
      <c r="E45" s="199"/>
      <c r="F45" s="200"/>
      <c r="G45" s="199"/>
      <c r="H45" s="199"/>
      <c r="I45" s="199"/>
      <c r="J45" s="197"/>
      <c r="K45" s="198"/>
    </row>
    <row r="46" spans="1:11" s="3" customFormat="1" ht="12.75" x14ac:dyDescent="0.2">
      <c r="A46" s="16">
        <v>38</v>
      </c>
      <c r="B46" s="17" t="s">
        <v>143</v>
      </c>
      <c r="C46" s="38" t="s">
        <v>144</v>
      </c>
      <c r="D46" s="76">
        <v>2.75</v>
      </c>
      <c r="E46" s="17" t="s">
        <v>145</v>
      </c>
      <c r="F46" s="38" t="s">
        <v>146</v>
      </c>
      <c r="G46" s="16">
        <v>2005</v>
      </c>
      <c r="H46" s="16">
        <v>1</v>
      </c>
      <c r="I46" s="16">
        <v>2</v>
      </c>
      <c r="J46" s="182"/>
      <c r="K46" s="192">
        <f>SUM(I46*J46)</f>
        <v>0</v>
      </c>
    </row>
    <row r="47" spans="1:11" s="5" customFormat="1" ht="51" x14ac:dyDescent="0.2">
      <c r="A47" s="30">
        <v>39</v>
      </c>
      <c r="B47" s="29" t="s">
        <v>147</v>
      </c>
      <c r="C47" s="65" t="s">
        <v>144</v>
      </c>
      <c r="D47" s="30" t="s">
        <v>148</v>
      </c>
      <c r="E47" s="29" t="s">
        <v>149</v>
      </c>
      <c r="F47" s="37" t="s">
        <v>146</v>
      </c>
      <c r="G47" s="30">
        <v>2011</v>
      </c>
      <c r="H47" s="16">
        <v>1</v>
      </c>
      <c r="I47" s="16">
        <v>2</v>
      </c>
      <c r="J47" s="182"/>
      <c r="K47" s="192">
        <f t="shared" ref="K47:K110" si="1">SUM(I47*J47)</f>
        <v>0</v>
      </c>
    </row>
    <row r="48" spans="1:11" s="61" customFormat="1" ht="35.25" customHeight="1" x14ac:dyDescent="0.2">
      <c r="A48" s="16">
        <v>40</v>
      </c>
      <c r="B48" s="31" t="s">
        <v>150</v>
      </c>
      <c r="C48" s="35" t="s">
        <v>144</v>
      </c>
      <c r="D48" s="24" t="s">
        <v>121</v>
      </c>
      <c r="E48" s="31" t="s">
        <v>151</v>
      </c>
      <c r="F48" s="64" t="s">
        <v>152</v>
      </c>
      <c r="G48" s="30">
        <v>2018</v>
      </c>
      <c r="H48" s="30">
        <v>1</v>
      </c>
      <c r="I48" s="30">
        <v>2</v>
      </c>
      <c r="J48" s="182"/>
      <c r="K48" s="192">
        <f t="shared" si="1"/>
        <v>0</v>
      </c>
    </row>
    <row r="49" spans="1:11" s="3" customFormat="1" ht="12.75" x14ac:dyDescent="0.2">
      <c r="A49" s="30">
        <v>41</v>
      </c>
      <c r="B49" s="15" t="s">
        <v>153</v>
      </c>
      <c r="C49" s="35" t="s">
        <v>144</v>
      </c>
      <c r="D49" s="30" t="s">
        <v>154</v>
      </c>
      <c r="E49" s="31" t="s">
        <v>155</v>
      </c>
      <c r="F49" s="64" t="s">
        <v>156</v>
      </c>
      <c r="G49" s="69">
        <v>2024</v>
      </c>
      <c r="H49" s="30">
        <v>1</v>
      </c>
      <c r="I49" s="30">
        <v>2</v>
      </c>
      <c r="J49" s="182"/>
      <c r="K49" s="192">
        <f t="shared" si="1"/>
        <v>0</v>
      </c>
    </row>
    <row r="50" spans="1:11" s="3" customFormat="1" ht="12.75" x14ac:dyDescent="0.2">
      <c r="A50" s="16">
        <v>42</v>
      </c>
      <c r="B50" s="29" t="s">
        <v>157</v>
      </c>
      <c r="C50" s="65" t="s">
        <v>144</v>
      </c>
      <c r="D50" s="32" t="s">
        <v>158</v>
      </c>
      <c r="E50" s="29" t="s">
        <v>159</v>
      </c>
      <c r="F50" s="65" t="s">
        <v>156</v>
      </c>
      <c r="G50" s="33" t="s">
        <v>160</v>
      </c>
      <c r="H50" s="16">
        <v>1</v>
      </c>
      <c r="I50" s="16">
        <v>2</v>
      </c>
      <c r="J50" s="182"/>
      <c r="K50" s="192">
        <f t="shared" si="1"/>
        <v>0</v>
      </c>
    </row>
    <row r="51" spans="1:11" s="5" customFormat="1" ht="27.6" customHeight="1" x14ac:dyDescent="0.2">
      <c r="A51" s="30">
        <v>43</v>
      </c>
      <c r="B51" s="29" t="s">
        <v>161</v>
      </c>
      <c r="C51" s="65" t="s">
        <v>144</v>
      </c>
      <c r="D51" s="32" t="s">
        <v>162</v>
      </c>
      <c r="E51" s="29" t="s">
        <v>163</v>
      </c>
      <c r="F51" s="65" t="s">
        <v>164</v>
      </c>
      <c r="G51" s="33" t="s">
        <v>160</v>
      </c>
      <c r="H51" s="16">
        <v>1</v>
      </c>
      <c r="I51" s="30">
        <v>2</v>
      </c>
      <c r="J51" s="182"/>
      <c r="K51" s="192">
        <f t="shared" si="1"/>
        <v>0</v>
      </c>
    </row>
    <row r="52" spans="1:11" s="3" customFormat="1" ht="46.5" customHeight="1" x14ac:dyDescent="0.2">
      <c r="A52" s="16">
        <v>44</v>
      </c>
      <c r="B52" s="31" t="s">
        <v>165</v>
      </c>
      <c r="C52" s="35" t="s">
        <v>144</v>
      </c>
      <c r="D52" s="34" t="s">
        <v>121</v>
      </c>
      <c r="E52" s="31" t="s">
        <v>166</v>
      </c>
      <c r="F52" s="35" t="s">
        <v>167</v>
      </c>
      <c r="G52" s="30">
        <v>2018</v>
      </c>
      <c r="H52" s="30">
        <v>1</v>
      </c>
      <c r="I52" s="16">
        <v>2</v>
      </c>
      <c r="J52" s="182"/>
      <c r="K52" s="192">
        <f t="shared" si="1"/>
        <v>0</v>
      </c>
    </row>
    <row r="53" spans="1:11" s="3" customFormat="1" ht="25.5" x14ac:dyDescent="0.2">
      <c r="A53" s="30">
        <v>45</v>
      </c>
      <c r="B53" s="66" t="s">
        <v>168</v>
      </c>
      <c r="C53" s="66" t="s">
        <v>144</v>
      </c>
      <c r="D53" s="74" t="s">
        <v>169</v>
      </c>
      <c r="E53" s="73" t="s">
        <v>170</v>
      </c>
      <c r="F53" s="66" t="s">
        <v>171</v>
      </c>
      <c r="G53" s="75">
        <v>2011</v>
      </c>
      <c r="H53" s="75">
        <v>1</v>
      </c>
      <c r="I53" s="75">
        <v>2</v>
      </c>
      <c r="J53" s="182"/>
      <c r="K53" s="192">
        <f t="shared" si="1"/>
        <v>0</v>
      </c>
    </row>
    <row r="54" spans="1:11" s="3" customFormat="1" ht="12.75" x14ac:dyDescent="0.2">
      <c r="A54" s="16">
        <v>46</v>
      </c>
      <c r="B54" s="29" t="s">
        <v>172</v>
      </c>
      <c r="C54" s="65" t="s">
        <v>173</v>
      </c>
      <c r="D54" s="32" t="s">
        <v>174</v>
      </c>
      <c r="E54" s="29" t="s">
        <v>175</v>
      </c>
      <c r="F54" s="65" t="s">
        <v>164</v>
      </c>
      <c r="G54" s="33" t="s">
        <v>160</v>
      </c>
      <c r="H54" s="16">
        <v>1</v>
      </c>
      <c r="I54" s="30">
        <v>2</v>
      </c>
      <c r="J54" s="182"/>
      <c r="K54" s="192">
        <f t="shared" si="1"/>
        <v>0</v>
      </c>
    </row>
    <row r="55" spans="1:11" s="3" customFormat="1" ht="12.75" x14ac:dyDescent="0.2">
      <c r="A55" s="30">
        <v>47</v>
      </c>
      <c r="B55" s="29" t="s">
        <v>172</v>
      </c>
      <c r="C55" s="65" t="s">
        <v>176</v>
      </c>
      <c r="D55" s="32" t="s">
        <v>174</v>
      </c>
      <c r="E55" s="29" t="s">
        <v>175</v>
      </c>
      <c r="F55" s="65" t="s">
        <v>164</v>
      </c>
      <c r="G55" s="33" t="s">
        <v>160</v>
      </c>
      <c r="H55" s="16">
        <v>1</v>
      </c>
      <c r="I55" s="16">
        <v>2</v>
      </c>
      <c r="J55" s="182"/>
      <c r="K55" s="192">
        <f t="shared" si="1"/>
        <v>0</v>
      </c>
    </row>
    <row r="56" spans="1:11" s="3" customFormat="1" ht="12.75" x14ac:dyDescent="0.2">
      <c r="A56" s="16">
        <v>48</v>
      </c>
      <c r="B56" s="29" t="s">
        <v>161</v>
      </c>
      <c r="C56" s="65" t="s">
        <v>144</v>
      </c>
      <c r="D56" s="32" t="s">
        <v>162</v>
      </c>
      <c r="E56" s="29" t="s">
        <v>177</v>
      </c>
      <c r="F56" s="65" t="s">
        <v>164</v>
      </c>
      <c r="G56" s="33" t="s">
        <v>160</v>
      </c>
      <c r="H56" s="16">
        <v>1</v>
      </c>
      <c r="I56" s="16">
        <v>2</v>
      </c>
      <c r="J56" s="182"/>
      <c r="K56" s="192">
        <f t="shared" si="1"/>
        <v>0</v>
      </c>
    </row>
    <row r="57" spans="1:11" s="3" customFormat="1" ht="12.75" x14ac:dyDescent="0.2">
      <c r="A57" s="30">
        <v>49</v>
      </c>
      <c r="B57" s="29" t="s">
        <v>178</v>
      </c>
      <c r="C57" s="65" t="s">
        <v>144</v>
      </c>
      <c r="D57" s="32" t="s">
        <v>179</v>
      </c>
      <c r="E57" s="29" t="s">
        <v>180</v>
      </c>
      <c r="F57" s="65" t="s">
        <v>181</v>
      </c>
      <c r="G57" s="33" t="s">
        <v>160</v>
      </c>
      <c r="H57" s="16">
        <v>1</v>
      </c>
      <c r="I57" s="30">
        <v>2</v>
      </c>
      <c r="J57" s="182"/>
      <c r="K57" s="192">
        <f t="shared" si="1"/>
        <v>0</v>
      </c>
    </row>
    <row r="58" spans="1:11" s="3" customFormat="1" ht="12.75" x14ac:dyDescent="0.2">
      <c r="A58" s="16">
        <v>50</v>
      </c>
      <c r="B58" s="29" t="s">
        <v>182</v>
      </c>
      <c r="C58" s="65" t="s">
        <v>144</v>
      </c>
      <c r="D58" s="32" t="s">
        <v>183</v>
      </c>
      <c r="E58" s="29" t="s">
        <v>184</v>
      </c>
      <c r="F58" s="65" t="s">
        <v>185</v>
      </c>
      <c r="G58" s="33" t="s">
        <v>186</v>
      </c>
      <c r="H58" s="16">
        <v>1</v>
      </c>
      <c r="I58" s="16">
        <v>2</v>
      </c>
      <c r="J58" s="182"/>
      <c r="K58" s="192">
        <f t="shared" si="1"/>
        <v>0</v>
      </c>
    </row>
    <row r="59" spans="1:11" s="3" customFormat="1" ht="12.75" x14ac:dyDescent="0.2">
      <c r="A59" s="30">
        <v>51</v>
      </c>
      <c r="B59" s="29" t="s">
        <v>161</v>
      </c>
      <c r="C59" s="65" t="s">
        <v>144</v>
      </c>
      <c r="D59" s="32" t="s">
        <v>162</v>
      </c>
      <c r="E59" s="29" t="s">
        <v>187</v>
      </c>
      <c r="F59" s="65" t="s">
        <v>188</v>
      </c>
      <c r="G59" s="33" t="s">
        <v>160</v>
      </c>
      <c r="H59" s="16">
        <v>1</v>
      </c>
      <c r="I59" s="16">
        <v>2</v>
      </c>
      <c r="J59" s="182"/>
      <c r="K59" s="192">
        <f t="shared" si="1"/>
        <v>0</v>
      </c>
    </row>
    <row r="60" spans="1:11" s="3" customFormat="1" ht="25.5" x14ac:dyDescent="0.2">
      <c r="A60" s="16">
        <v>52</v>
      </c>
      <c r="B60" s="125" t="s">
        <v>189</v>
      </c>
      <c r="C60" s="38" t="s">
        <v>190</v>
      </c>
      <c r="D60" s="156" t="s">
        <v>191</v>
      </c>
      <c r="E60" s="29" t="s">
        <v>192</v>
      </c>
      <c r="F60" s="65" t="s">
        <v>193</v>
      </c>
      <c r="G60" s="33">
        <v>2025</v>
      </c>
      <c r="H60" s="16">
        <v>1</v>
      </c>
      <c r="I60" s="30">
        <v>2</v>
      </c>
      <c r="J60" s="182"/>
      <c r="K60" s="192">
        <f t="shared" si="1"/>
        <v>0</v>
      </c>
    </row>
    <row r="61" spans="1:11" s="3" customFormat="1" ht="12.75" x14ac:dyDescent="0.2">
      <c r="A61" s="30">
        <v>53</v>
      </c>
      <c r="B61" s="29" t="s">
        <v>178</v>
      </c>
      <c r="C61" s="65" t="s">
        <v>144</v>
      </c>
      <c r="D61" s="32" t="s">
        <v>179</v>
      </c>
      <c r="E61" s="29" t="s">
        <v>194</v>
      </c>
      <c r="F61" s="65" t="s">
        <v>195</v>
      </c>
      <c r="G61" s="33" t="s">
        <v>160</v>
      </c>
      <c r="H61" s="16">
        <v>1</v>
      </c>
      <c r="I61" s="16">
        <v>2</v>
      </c>
      <c r="J61" s="182"/>
      <c r="K61" s="192">
        <f t="shared" si="1"/>
        <v>0</v>
      </c>
    </row>
    <row r="62" spans="1:11" s="3" customFormat="1" ht="25.5" x14ac:dyDescent="0.2">
      <c r="A62" s="16">
        <v>54</v>
      </c>
      <c r="B62" s="125" t="s">
        <v>189</v>
      </c>
      <c r="C62" s="38" t="s">
        <v>190</v>
      </c>
      <c r="D62" s="156" t="s">
        <v>191</v>
      </c>
      <c r="E62" s="29" t="s">
        <v>196</v>
      </c>
      <c r="F62" s="65" t="s">
        <v>197</v>
      </c>
      <c r="G62" s="33">
        <v>2025</v>
      </c>
      <c r="H62" s="16">
        <v>1</v>
      </c>
      <c r="I62" s="16">
        <v>2</v>
      </c>
      <c r="J62" s="182"/>
      <c r="K62" s="192">
        <f t="shared" si="1"/>
        <v>0</v>
      </c>
    </row>
    <row r="63" spans="1:11" s="3" customFormat="1" ht="12.75" x14ac:dyDescent="0.2">
      <c r="A63" s="30">
        <v>55</v>
      </c>
      <c r="B63" s="29" t="s">
        <v>161</v>
      </c>
      <c r="C63" s="65" t="s">
        <v>144</v>
      </c>
      <c r="D63" s="32" t="s">
        <v>162</v>
      </c>
      <c r="E63" s="29" t="s">
        <v>198</v>
      </c>
      <c r="F63" s="65" t="s">
        <v>199</v>
      </c>
      <c r="G63" s="33" t="s">
        <v>160</v>
      </c>
      <c r="H63" s="16">
        <v>1</v>
      </c>
      <c r="I63" s="30">
        <v>2</v>
      </c>
      <c r="J63" s="182"/>
      <c r="K63" s="192">
        <f t="shared" si="1"/>
        <v>0</v>
      </c>
    </row>
    <row r="64" spans="1:11" s="3" customFormat="1" ht="12.75" x14ac:dyDescent="0.2">
      <c r="A64" s="16">
        <v>56</v>
      </c>
      <c r="B64" s="29" t="s">
        <v>157</v>
      </c>
      <c r="C64" s="65" t="s">
        <v>144</v>
      </c>
      <c r="D64" s="32" t="s">
        <v>158</v>
      </c>
      <c r="E64" s="29" t="s">
        <v>200</v>
      </c>
      <c r="F64" s="65" t="s">
        <v>199</v>
      </c>
      <c r="G64" s="33" t="s">
        <v>160</v>
      </c>
      <c r="H64" s="16">
        <v>1</v>
      </c>
      <c r="I64" s="16">
        <v>2</v>
      </c>
      <c r="J64" s="182"/>
      <c r="K64" s="192">
        <f t="shared" si="1"/>
        <v>0</v>
      </c>
    </row>
    <row r="65" spans="1:11" s="3" customFormat="1" ht="12.75" x14ac:dyDescent="0.2">
      <c r="A65" s="30">
        <v>57</v>
      </c>
      <c r="B65" s="29" t="s">
        <v>161</v>
      </c>
      <c r="C65" s="65" t="s">
        <v>144</v>
      </c>
      <c r="D65" s="32" t="s">
        <v>162</v>
      </c>
      <c r="E65" s="29" t="s">
        <v>201</v>
      </c>
      <c r="F65" s="65" t="s">
        <v>202</v>
      </c>
      <c r="G65" s="33" t="s">
        <v>160</v>
      </c>
      <c r="H65" s="16">
        <v>1</v>
      </c>
      <c r="I65" s="16">
        <v>2</v>
      </c>
      <c r="J65" s="182"/>
      <c r="K65" s="192">
        <f t="shared" si="1"/>
        <v>0</v>
      </c>
    </row>
    <row r="66" spans="1:11" s="3" customFormat="1" ht="12.75" x14ac:dyDescent="0.2">
      <c r="A66" s="16">
        <v>58</v>
      </c>
      <c r="B66" s="29" t="s">
        <v>157</v>
      </c>
      <c r="C66" s="65" t="s">
        <v>144</v>
      </c>
      <c r="D66" s="32" t="s">
        <v>158</v>
      </c>
      <c r="E66" s="29" t="s">
        <v>203</v>
      </c>
      <c r="F66" s="65" t="s">
        <v>202</v>
      </c>
      <c r="G66" s="33" t="s">
        <v>160</v>
      </c>
      <c r="H66" s="16">
        <v>1</v>
      </c>
      <c r="I66" s="30">
        <v>2</v>
      </c>
      <c r="J66" s="182"/>
      <c r="K66" s="192">
        <f t="shared" si="1"/>
        <v>0</v>
      </c>
    </row>
    <row r="67" spans="1:11" s="3" customFormat="1" ht="12.75" x14ac:dyDescent="0.2">
      <c r="A67" s="30">
        <v>59</v>
      </c>
      <c r="B67" s="29" t="s">
        <v>161</v>
      </c>
      <c r="C67" s="65" t="s">
        <v>144</v>
      </c>
      <c r="D67" s="32" t="s">
        <v>162</v>
      </c>
      <c r="E67" s="29" t="s">
        <v>204</v>
      </c>
      <c r="F67" s="65" t="s">
        <v>202</v>
      </c>
      <c r="G67" s="33" t="s">
        <v>160</v>
      </c>
      <c r="H67" s="16">
        <v>1</v>
      </c>
      <c r="I67" s="16">
        <v>2</v>
      </c>
      <c r="J67" s="182"/>
      <c r="K67" s="192">
        <f t="shared" si="1"/>
        <v>0</v>
      </c>
    </row>
    <row r="68" spans="1:11" s="3" customFormat="1" ht="12.75" x14ac:dyDescent="0.2">
      <c r="A68" s="16">
        <v>60</v>
      </c>
      <c r="B68" s="29" t="s">
        <v>205</v>
      </c>
      <c r="C68" s="65" t="s">
        <v>144</v>
      </c>
      <c r="D68" s="32" t="s">
        <v>86</v>
      </c>
      <c r="E68" s="29" t="s">
        <v>206</v>
      </c>
      <c r="F68" s="65" t="s">
        <v>207</v>
      </c>
      <c r="G68" s="33" t="s">
        <v>208</v>
      </c>
      <c r="H68" s="16">
        <v>1</v>
      </c>
      <c r="I68" s="16">
        <v>2</v>
      </c>
      <c r="J68" s="182"/>
      <c r="K68" s="192">
        <f t="shared" si="1"/>
        <v>0</v>
      </c>
    </row>
    <row r="69" spans="1:11" s="3" customFormat="1" ht="25.5" x14ac:dyDescent="0.2">
      <c r="A69" s="30">
        <v>61</v>
      </c>
      <c r="B69" s="15" t="s">
        <v>209</v>
      </c>
      <c r="C69" s="65" t="s">
        <v>144</v>
      </c>
      <c r="D69" s="16" t="s">
        <v>210</v>
      </c>
      <c r="E69" s="29" t="s">
        <v>211</v>
      </c>
      <c r="F69" s="65" t="s">
        <v>212</v>
      </c>
      <c r="G69" s="33" t="s">
        <v>213</v>
      </c>
      <c r="H69" s="16">
        <v>1</v>
      </c>
      <c r="I69" s="30">
        <v>2</v>
      </c>
      <c r="J69" s="182"/>
      <c r="K69" s="192">
        <f t="shared" si="1"/>
        <v>0</v>
      </c>
    </row>
    <row r="70" spans="1:11" s="3" customFormat="1" ht="25.5" x14ac:dyDescent="0.2">
      <c r="A70" s="16">
        <v>62</v>
      </c>
      <c r="B70" s="125" t="s">
        <v>214</v>
      </c>
      <c r="C70" s="38" t="s">
        <v>190</v>
      </c>
      <c r="D70" s="32" t="s">
        <v>215</v>
      </c>
      <c r="E70" s="29" t="s">
        <v>216</v>
      </c>
      <c r="F70" s="65" t="s">
        <v>217</v>
      </c>
      <c r="G70" s="33">
        <v>2025</v>
      </c>
      <c r="H70" s="16">
        <v>1</v>
      </c>
      <c r="I70" s="16">
        <v>2</v>
      </c>
      <c r="J70" s="182"/>
      <c r="K70" s="192">
        <f t="shared" si="1"/>
        <v>0</v>
      </c>
    </row>
    <row r="71" spans="1:11" s="3" customFormat="1" ht="25.5" x14ac:dyDescent="0.2">
      <c r="A71" s="30">
        <v>63</v>
      </c>
      <c r="B71" s="123" t="s">
        <v>218</v>
      </c>
      <c r="C71" s="38" t="s">
        <v>190</v>
      </c>
      <c r="D71" s="76" t="s">
        <v>219</v>
      </c>
      <c r="E71" s="29" t="s">
        <v>220</v>
      </c>
      <c r="F71" s="65" t="s">
        <v>221</v>
      </c>
      <c r="G71" s="33">
        <v>2021</v>
      </c>
      <c r="H71" s="16">
        <v>1</v>
      </c>
      <c r="I71" s="30">
        <v>2</v>
      </c>
      <c r="J71" s="182"/>
      <c r="K71" s="192">
        <f t="shared" si="1"/>
        <v>0</v>
      </c>
    </row>
    <row r="72" spans="1:11" s="3" customFormat="1" ht="25.5" x14ac:dyDescent="0.2">
      <c r="A72" s="16">
        <v>64</v>
      </c>
      <c r="B72" s="123" t="s">
        <v>218</v>
      </c>
      <c r="C72" s="126" t="s">
        <v>190</v>
      </c>
      <c r="D72" s="77" t="s">
        <v>219</v>
      </c>
      <c r="E72" s="29" t="s">
        <v>222</v>
      </c>
      <c r="F72" s="65" t="s">
        <v>223</v>
      </c>
      <c r="G72" s="33" t="s">
        <v>224</v>
      </c>
      <c r="H72" s="16">
        <v>1</v>
      </c>
      <c r="I72" s="16">
        <v>2</v>
      </c>
      <c r="J72" s="182"/>
      <c r="K72" s="192">
        <f t="shared" si="1"/>
        <v>0</v>
      </c>
    </row>
    <row r="73" spans="1:11" s="3" customFormat="1" ht="25.5" x14ac:dyDescent="0.2">
      <c r="A73" s="30">
        <v>65</v>
      </c>
      <c r="B73" s="17" t="s">
        <v>225</v>
      </c>
      <c r="C73" s="38" t="s">
        <v>190</v>
      </c>
      <c r="D73" s="30" t="s">
        <v>226</v>
      </c>
      <c r="E73" s="29" t="s">
        <v>227</v>
      </c>
      <c r="F73" s="65" t="s">
        <v>228</v>
      </c>
      <c r="G73" s="33" t="s">
        <v>229</v>
      </c>
      <c r="H73" s="16">
        <v>1</v>
      </c>
      <c r="I73" s="16">
        <v>2</v>
      </c>
      <c r="J73" s="182"/>
      <c r="K73" s="192">
        <f t="shared" si="1"/>
        <v>0</v>
      </c>
    </row>
    <row r="74" spans="1:11" s="3" customFormat="1" ht="26.25" customHeight="1" x14ac:dyDescent="0.2">
      <c r="A74" s="16">
        <v>66</v>
      </c>
      <c r="B74" s="17" t="s">
        <v>230</v>
      </c>
      <c r="C74" s="38" t="s">
        <v>190</v>
      </c>
      <c r="D74" s="30" t="s">
        <v>226</v>
      </c>
      <c r="E74" s="17" t="s">
        <v>231</v>
      </c>
      <c r="F74" s="65" t="s">
        <v>232</v>
      </c>
      <c r="G74" s="33">
        <v>2022</v>
      </c>
      <c r="H74" s="16">
        <v>1</v>
      </c>
      <c r="I74" s="16">
        <v>2</v>
      </c>
      <c r="J74" s="182"/>
      <c r="K74" s="192">
        <f t="shared" si="1"/>
        <v>0</v>
      </c>
    </row>
    <row r="75" spans="1:11" s="3" customFormat="1" ht="25.5" x14ac:dyDescent="0.2">
      <c r="A75" s="30">
        <v>67</v>
      </c>
      <c r="B75" s="17" t="s">
        <v>233</v>
      </c>
      <c r="C75" s="65" t="s">
        <v>144</v>
      </c>
      <c r="D75" s="30" t="s">
        <v>234</v>
      </c>
      <c r="E75" s="29" t="s">
        <v>235</v>
      </c>
      <c r="F75" s="65" t="s">
        <v>236</v>
      </c>
      <c r="G75" s="33">
        <v>2012</v>
      </c>
      <c r="H75" s="16">
        <v>1</v>
      </c>
      <c r="I75" s="16">
        <v>2</v>
      </c>
      <c r="J75" s="182"/>
      <c r="K75" s="192">
        <f t="shared" si="1"/>
        <v>0</v>
      </c>
    </row>
    <row r="76" spans="1:11" s="3" customFormat="1" ht="25.5" x14ac:dyDescent="0.2">
      <c r="A76" s="16">
        <v>68</v>
      </c>
      <c r="B76" s="17" t="s">
        <v>237</v>
      </c>
      <c r="C76" s="38" t="s">
        <v>190</v>
      </c>
      <c r="D76" s="30" t="s">
        <v>54</v>
      </c>
      <c r="E76" s="70" t="s">
        <v>238</v>
      </c>
      <c r="F76" s="65" t="s">
        <v>239</v>
      </c>
      <c r="G76" s="33">
        <v>2023</v>
      </c>
      <c r="H76" s="16">
        <v>1</v>
      </c>
      <c r="I76" s="16">
        <v>2</v>
      </c>
      <c r="J76" s="182"/>
      <c r="K76" s="192">
        <f t="shared" si="1"/>
        <v>0</v>
      </c>
    </row>
    <row r="77" spans="1:11" s="3" customFormat="1" ht="25.5" x14ac:dyDescent="0.2">
      <c r="A77" s="30">
        <v>69</v>
      </c>
      <c r="B77" s="17" t="s">
        <v>237</v>
      </c>
      <c r="C77" s="38" t="s">
        <v>190</v>
      </c>
      <c r="D77" s="30" t="s">
        <v>54</v>
      </c>
      <c r="E77" s="29" t="s">
        <v>240</v>
      </c>
      <c r="F77" s="65" t="s">
        <v>239</v>
      </c>
      <c r="G77" s="33">
        <v>2023</v>
      </c>
      <c r="H77" s="16">
        <v>1</v>
      </c>
      <c r="I77" s="16">
        <v>2</v>
      </c>
      <c r="J77" s="182"/>
      <c r="K77" s="192">
        <f t="shared" si="1"/>
        <v>0</v>
      </c>
    </row>
    <row r="78" spans="1:11" s="3" customFormat="1" ht="25.5" x14ac:dyDescent="0.2">
      <c r="A78" s="16">
        <v>70</v>
      </c>
      <c r="B78" s="17" t="s">
        <v>241</v>
      </c>
      <c r="C78" s="38" t="s">
        <v>190</v>
      </c>
      <c r="D78" s="30" t="s">
        <v>242</v>
      </c>
      <c r="E78" s="70" t="s">
        <v>243</v>
      </c>
      <c r="F78" s="65" t="s">
        <v>244</v>
      </c>
      <c r="G78" s="33">
        <v>2024</v>
      </c>
      <c r="H78" s="16">
        <v>1</v>
      </c>
      <c r="I78" s="16">
        <v>2</v>
      </c>
      <c r="J78" s="182"/>
      <c r="K78" s="192">
        <f t="shared" si="1"/>
        <v>0</v>
      </c>
    </row>
    <row r="79" spans="1:11" s="3" customFormat="1" ht="25.5" x14ac:dyDescent="0.2">
      <c r="A79" s="30">
        <v>71</v>
      </c>
      <c r="B79" s="17" t="s">
        <v>241</v>
      </c>
      <c r="C79" s="38" t="s">
        <v>190</v>
      </c>
      <c r="D79" s="30" t="s">
        <v>54</v>
      </c>
      <c r="E79" s="29" t="s">
        <v>245</v>
      </c>
      <c r="F79" s="65" t="s">
        <v>246</v>
      </c>
      <c r="G79" s="33">
        <v>2024</v>
      </c>
      <c r="H79" s="16">
        <v>1</v>
      </c>
      <c r="I79" s="16">
        <v>2</v>
      </c>
      <c r="J79" s="182"/>
      <c r="K79" s="192">
        <f t="shared" si="1"/>
        <v>0</v>
      </c>
    </row>
    <row r="80" spans="1:11" s="3" customFormat="1" ht="25.5" x14ac:dyDescent="0.2">
      <c r="A80" s="16">
        <v>72</v>
      </c>
      <c r="B80" s="17" t="s">
        <v>247</v>
      </c>
      <c r="C80" s="38" t="s">
        <v>34</v>
      </c>
      <c r="D80" s="16" t="s">
        <v>248</v>
      </c>
      <c r="E80" s="29" t="s">
        <v>249</v>
      </c>
      <c r="F80" s="65" t="s">
        <v>250</v>
      </c>
      <c r="G80" s="33">
        <v>2018</v>
      </c>
      <c r="H80" s="16">
        <v>1</v>
      </c>
      <c r="I80" s="16">
        <v>1</v>
      </c>
      <c r="J80" s="182"/>
      <c r="K80" s="192">
        <f t="shared" si="1"/>
        <v>0</v>
      </c>
    </row>
    <row r="81" spans="1:11" s="3" customFormat="1" ht="25.5" x14ac:dyDescent="0.2">
      <c r="A81" s="30">
        <v>73</v>
      </c>
      <c r="B81" s="17" t="s">
        <v>251</v>
      </c>
      <c r="C81" s="38" t="s">
        <v>190</v>
      </c>
      <c r="D81" s="30" t="s">
        <v>54</v>
      </c>
      <c r="E81" s="29" t="s">
        <v>252</v>
      </c>
      <c r="F81" s="65" t="s">
        <v>253</v>
      </c>
      <c r="G81" s="33">
        <v>2025</v>
      </c>
      <c r="H81" s="16">
        <v>1</v>
      </c>
      <c r="I81" s="16">
        <v>2</v>
      </c>
      <c r="J81" s="182"/>
      <c r="K81" s="192">
        <f t="shared" si="1"/>
        <v>0</v>
      </c>
    </row>
    <row r="82" spans="1:11" s="3" customFormat="1" ht="25.5" x14ac:dyDescent="0.2">
      <c r="A82" s="16">
        <v>74</v>
      </c>
      <c r="B82" s="17" t="s">
        <v>251</v>
      </c>
      <c r="C82" s="38" t="s">
        <v>190</v>
      </c>
      <c r="D82" s="30" t="s">
        <v>54</v>
      </c>
      <c r="E82" s="29" t="s">
        <v>254</v>
      </c>
      <c r="F82" s="65" t="s">
        <v>255</v>
      </c>
      <c r="G82" s="33">
        <v>2025</v>
      </c>
      <c r="H82" s="16">
        <v>1</v>
      </c>
      <c r="I82" s="16">
        <v>2</v>
      </c>
      <c r="J82" s="182"/>
      <c r="K82" s="192">
        <f t="shared" si="1"/>
        <v>0</v>
      </c>
    </row>
    <row r="83" spans="1:11" s="3" customFormat="1" ht="25.5" x14ac:dyDescent="0.2">
      <c r="A83" s="30">
        <v>75</v>
      </c>
      <c r="B83" s="17" t="s">
        <v>251</v>
      </c>
      <c r="C83" s="38" t="s">
        <v>190</v>
      </c>
      <c r="D83" s="30" t="s">
        <v>54</v>
      </c>
      <c r="E83" s="29" t="s">
        <v>256</v>
      </c>
      <c r="F83" s="65" t="s">
        <v>255</v>
      </c>
      <c r="G83" s="33">
        <v>2025</v>
      </c>
      <c r="H83" s="16">
        <v>1</v>
      </c>
      <c r="I83" s="16">
        <v>2</v>
      </c>
      <c r="J83" s="182"/>
      <c r="K83" s="192">
        <f t="shared" si="1"/>
        <v>0</v>
      </c>
    </row>
    <row r="84" spans="1:11" s="3" customFormat="1" ht="25.5" x14ac:dyDescent="0.2">
      <c r="A84" s="16">
        <v>76</v>
      </c>
      <c r="B84" s="17" t="s">
        <v>251</v>
      </c>
      <c r="C84" s="38" t="s">
        <v>190</v>
      </c>
      <c r="D84" s="30" t="s">
        <v>54</v>
      </c>
      <c r="E84" s="29" t="s">
        <v>257</v>
      </c>
      <c r="F84" s="65" t="s">
        <v>258</v>
      </c>
      <c r="G84" s="33">
        <v>2025</v>
      </c>
      <c r="H84" s="16">
        <v>1</v>
      </c>
      <c r="I84" s="16">
        <v>2</v>
      </c>
      <c r="J84" s="182"/>
      <c r="K84" s="192">
        <f t="shared" si="1"/>
        <v>0</v>
      </c>
    </row>
    <row r="85" spans="1:11" s="3" customFormat="1" ht="25.5" x14ac:dyDescent="0.2">
      <c r="A85" s="30">
        <v>77</v>
      </c>
      <c r="B85" s="17" t="s">
        <v>251</v>
      </c>
      <c r="C85" s="38" t="s">
        <v>190</v>
      </c>
      <c r="D85" s="30" t="s">
        <v>54</v>
      </c>
      <c r="E85" s="29" t="s">
        <v>259</v>
      </c>
      <c r="F85" s="65" t="s">
        <v>185</v>
      </c>
      <c r="G85" s="33">
        <v>2025</v>
      </c>
      <c r="H85" s="16">
        <v>1</v>
      </c>
      <c r="I85" s="16">
        <v>2</v>
      </c>
      <c r="J85" s="182"/>
      <c r="K85" s="192">
        <f t="shared" si="1"/>
        <v>0</v>
      </c>
    </row>
    <row r="86" spans="1:11" s="3" customFormat="1" ht="25.5" x14ac:dyDescent="0.2">
      <c r="A86" s="16">
        <v>78</v>
      </c>
      <c r="B86" s="17" t="s">
        <v>260</v>
      </c>
      <c r="C86" s="38" t="s">
        <v>190</v>
      </c>
      <c r="D86" s="30" t="s">
        <v>54</v>
      </c>
      <c r="E86" s="29" t="s">
        <v>261</v>
      </c>
      <c r="F86" s="65" t="s">
        <v>185</v>
      </c>
      <c r="G86" s="33">
        <v>2025</v>
      </c>
      <c r="H86" s="16">
        <v>1</v>
      </c>
      <c r="I86" s="16">
        <v>2</v>
      </c>
      <c r="J86" s="182"/>
      <c r="K86" s="192">
        <f t="shared" si="1"/>
        <v>0</v>
      </c>
    </row>
    <row r="87" spans="1:11" s="3" customFormat="1" ht="25.5" x14ac:dyDescent="0.2">
      <c r="A87" s="30">
        <v>79</v>
      </c>
      <c r="B87" s="17" t="s">
        <v>262</v>
      </c>
      <c r="C87" s="38" t="s">
        <v>190</v>
      </c>
      <c r="D87" s="30">
        <v>3.5</v>
      </c>
      <c r="E87" s="29" t="s">
        <v>263</v>
      </c>
      <c r="F87" s="65" t="s">
        <v>264</v>
      </c>
      <c r="G87" s="33">
        <v>2012</v>
      </c>
      <c r="H87" s="16">
        <v>1</v>
      </c>
      <c r="I87" s="16">
        <v>2</v>
      </c>
      <c r="J87" s="182"/>
      <c r="K87" s="192">
        <f t="shared" si="1"/>
        <v>0</v>
      </c>
    </row>
    <row r="88" spans="1:11" s="3" customFormat="1" ht="12.75" x14ac:dyDescent="0.2">
      <c r="A88" s="202" t="s">
        <v>265</v>
      </c>
      <c r="B88" s="202"/>
      <c r="C88" s="203"/>
      <c r="D88" s="204"/>
      <c r="E88" s="202"/>
      <c r="F88" s="203"/>
      <c r="G88" s="202"/>
      <c r="H88" s="202"/>
      <c r="I88" s="202"/>
      <c r="J88" s="205"/>
      <c r="K88" s="206"/>
    </row>
    <row r="89" spans="1:11" s="3" customFormat="1" ht="46.5" customHeight="1" x14ac:dyDescent="0.2">
      <c r="A89" s="16">
        <v>80</v>
      </c>
      <c r="B89" s="15" t="s">
        <v>266</v>
      </c>
      <c r="C89" s="37" t="s">
        <v>144</v>
      </c>
      <c r="D89" s="30" t="s">
        <v>215</v>
      </c>
      <c r="E89" s="38" t="s">
        <v>267</v>
      </c>
      <c r="F89" s="38" t="s">
        <v>268</v>
      </c>
      <c r="G89" s="30">
        <v>2017</v>
      </c>
      <c r="H89" s="16">
        <v>1</v>
      </c>
      <c r="I89" s="16">
        <v>2</v>
      </c>
      <c r="J89" s="182"/>
      <c r="K89" s="192">
        <f t="shared" si="1"/>
        <v>0</v>
      </c>
    </row>
    <row r="90" spans="1:11" s="3" customFormat="1" ht="25.5" x14ac:dyDescent="0.2">
      <c r="A90" s="16">
        <v>81</v>
      </c>
      <c r="B90" s="15" t="s">
        <v>269</v>
      </c>
      <c r="C90" s="37" t="s">
        <v>144</v>
      </c>
      <c r="D90" s="30" t="s">
        <v>270</v>
      </c>
      <c r="E90" s="38" t="s">
        <v>271</v>
      </c>
      <c r="F90" s="38" t="s">
        <v>268</v>
      </c>
      <c r="G90" s="30">
        <v>2017</v>
      </c>
      <c r="H90" s="16">
        <v>1</v>
      </c>
      <c r="I90" s="16">
        <v>2</v>
      </c>
      <c r="J90" s="182"/>
      <c r="K90" s="192">
        <f t="shared" si="1"/>
        <v>0</v>
      </c>
    </row>
    <row r="91" spans="1:11" s="3" customFormat="1" ht="12.75" x14ac:dyDescent="0.2">
      <c r="A91" s="16">
        <v>82</v>
      </c>
      <c r="B91" s="37" t="s">
        <v>272</v>
      </c>
      <c r="C91" s="37" t="s">
        <v>144</v>
      </c>
      <c r="D91" s="30">
        <v>2.5</v>
      </c>
      <c r="E91" s="38" t="s">
        <v>273</v>
      </c>
      <c r="F91" s="35" t="s">
        <v>274</v>
      </c>
      <c r="G91" s="30">
        <v>2016</v>
      </c>
      <c r="H91" s="16">
        <v>1</v>
      </c>
      <c r="I91" s="16">
        <v>2</v>
      </c>
      <c r="J91" s="182"/>
      <c r="K91" s="192">
        <f t="shared" si="1"/>
        <v>0</v>
      </c>
    </row>
    <row r="92" spans="1:11" s="3" customFormat="1" ht="12.75" x14ac:dyDescent="0.2">
      <c r="A92" s="16">
        <v>83</v>
      </c>
      <c r="B92" s="37" t="s">
        <v>275</v>
      </c>
      <c r="C92" s="37" t="s">
        <v>144</v>
      </c>
      <c r="D92" s="30">
        <v>3.3</v>
      </c>
      <c r="E92" s="38" t="s">
        <v>276</v>
      </c>
      <c r="F92" s="35" t="s">
        <v>277</v>
      </c>
      <c r="G92" s="30">
        <v>2016</v>
      </c>
      <c r="H92" s="16">
        <v>1</v>
      </c>
      <c r="I92" s="16">
        <v>2</v>
      </c>
      <c r="J92" s="182"/>
      <c r="K92" s="192">
        <f t="shared" si="1"/>
        <v>0</v>
      </c>
    </row>
    <row r="93" spans="1:11" s="3" customFormat="1" ht="28.5" customHeight="1" x14ac:dyDescent="0.2">
      <c r="A93" s="16">
        <v>84</v>
      </c>
      <c r="B93" s="37" t="s">
        <v>275</v>
      </c>
      <c r="C93" s="37" t="s">
        <v>144</v>
      </c>
      <c r="D93" s="30">
        <v>3.3</v>
      </c>
      <c r="E93" s="38" t="s">
        <v>278</v>
      </c>
      <c r="F93" s="35" t="s">
        <v>279</v>
      </c>
      <c r="G93" s="30">
        <v>2016</v>
      </c>
      <c r="H93" s="16">
        <v>1</v>
      </c>
      <c r="I93" s="16">
        <v>2</v>
      </c>
      <c r="J93" s="182"/>
      <c r="K93" s="192">
        <f t="shared" si="1"/>
        <v>0</v>
      </c>
    </row>
    <row r="94" spans="1:11" s="3" customFormat="1" ht="12.75" x14ac:dyDescent="0.2">
      <c r="A94" s="16">
        <v>85</v>
      </c>
      <c r="B94" s="37" t="s">
        <v>275</v>
      </c>
      <c r="C94" s="37" t="s">
        <v>144</v>
      </c>
      <c r="D94" s="30">
        <v>3.3</v>
      </c>
      <c r="E94" s="35" t="s">
        <v>280</v>
      </c>
      <c r="F94" s="35" t="s">
        <v>281</v>
      </c>
      <c r="G94" s="30">
        <v>2016</v>
      </c>
      <c r="H94" s="16">
        <v>1</v>
      </c>
      <c r="I94" s="16">
        <v>2</v>
      </c>
      <c r="J94" s="182"/>
      <c r="K94" s="192">
        <f t="shared" si="1"/>
        <v>0</v>
      </c>
    </row>
    <row r="95" spans="1:11" s="3" customFormat="1" ht="12.75" x14ac:dyDescent="0.2">
      <c r="A95" s="16">
        <v>86</v>
      </c>
      <c r="B95" s="37" t="s">
        <v>275</v>
      </c>
      <c r="C95" s="37" t="s">
        <v>144</v>
      </c>
      <c r="D95" s="30">
        <v>3.3</v>
      </c>
      <c r="E95" s="38" t="s">
        <v>282</v>
      </c>
      <c r="F95" s="35" t="s">
        <v>283</v>
      </c>
      <c r="G95" s="30">
        <v>2016</v>
      </c>
      <c r="H95" s="16">
        <v>1</v>
      </c>
      <c r="I95" s="16">
        <v>2</v>
      </c>
      <c r="J95" s="182"/>
      <c r="K95" s="192">
        <f t="shared" si="1"/>
        <v>0</v>
      </c>
    </row>
    <row r="96" spans="1:11" s="3" customFormat="1" ht="12.75" x14ac:dyDescent="0.2">
      <c r="A96" s="16">
        <v>87</v>
      </c>
      <c r="B96" s="37" t="s">
        <v>275</v>
      </c>
      <c r="C96" s="37" t="s">
        <v>144</v>
      </c>
      <c r="D96" s="30">
        <v>3.3</v>
      </c>
      <c r="E96" s="38" t="s">
        <v>284</v>
      </c>
      <c r="F96" s="35" t="s">
        <v>285</v>
      </c>
      <c r="G96" s="30">
        <v>2016</v>
      </c>
      <c r="H96" s="16">
        <v>1</v>
      </c>
      <c r="I96" s="16">
        <v>2</v>
      </c>
      <c r="J96" s="182"/>
      <c r="K96" s="192">
        <f t="shared" si="1"/>
        <v>0</v>
      </c>
    </row>
    <row r="97" spans="1:11" s="3" customFormat="1" ht="12.75" x14ac:dyDescent="0.2">
      <c r="A97" s="16">
        <v>88</v>
      </c>
      <c r="B97" s="37" t="s">
        <v>286</v>
      </c>
      <c r="C97" s="37" t="s">
        <v>144</v>
      </c>
      <c r="D97" s="16" t="s">
        <v>287</v>
      </c>
      <c r="E97" s="35" t="s">
        <v>288</v>
      </c>
      <c r="F97" s="63" t="s">
        <v>289</v>
      </c>
      <c r="G97" s="30">
        <v>2018</v>
      </c>
      <c r="H97" s="16">
        <v>1</v>
      </c>
      <c r="I97" s="16">
        <v>2</v>
      </c>
      <c r="J97" s="182"/>
      <c r="K97" s="192">
        <f t="shared" si="1"/>
        <v>0</v>
      </c>
    </row>
    <row r="98" spans="1:11" s="3" customFormat="1" ht="38.25" x14ac:dyDescent="0.2">
      <c r="A98" s="16">
        <v>89</v>
      </c>
      <c r="B98" s="37" t="s">
        <v>290</v>
      </c>
      <c r="C98" s="37" t="s">
        <v>144</v>
      </c>
      <c r="D98" s="16" t="s">
        <v>291</v>
      </c>
      <c r="E98" s="35" t="s">
        <v>292</v>
      </c>
      <c r="F98" s="35" t="s">
        <v>293</v>
      </c>
      <c r="G98" s="30">
        <v>2018</v>
      </c>
      <c r="H98" s="16">
        <v>1</v>
      </c>
      <c r="I98" s="16">
        <v>2</v>
      </c>
      <c r="J98" s="182"/>
      <c r="K98" s="192">
        <f t="shared" si="1"/>
        <v>0</v>
      </c>
    </row>
    <row r="99" spans="1:11" s="3" customFormat="1" ht="38.25" x14ac:dyDescent="0.2">
      <c r="A99" s="16">
        <v>90</v>
      </c>
      <c r="B99" s="37" t="s">
        <v>294</v>
      </c>
      <c r="C99" s="37" t="s">
        <v>144</v>
      </c>
      <c r="D99" s="16" t="s">
        <v>295</v>
      </c>
      <c r="E99" s="35" t="s">
        <v>296</v>
      </c>
      <c r="F99" s="35" t="s">
        <v>297</v>
      </c>
      <c r="G99" s="30">
        <v>2018</v>
      </c>
      <c r="H99" s="16">
        <v>1</v>
      </c>
      <c r="I99" s="16">
        <v>2</v>
      </c>
      <c r="J99" s="182"/>
      <c r="K99" s="192">
        <f t="shared" si="1"/>
        <v>0</v>
      </c>
    </row>
    <row r="100" spans="1:11" s="3" customFormat="1" ht="12.75" x14ac:dyDescent="0.2">
      <c r="A100" s="16">
        <v>91</v>
      </c>
      <c r="B100" s="37" t="s">
        <v>298</v>
      </c>
      <c r="C100" s="37" t="s">
        <v>144</v>
      </c>
      <c r="D100" s="16" t="s">
        <v>299</v>
      </c>
      <c r="E100" s="35" t="s">
        <v>300</v>
      </c>
      <c r="F100" s="35" t="s">
        <v>301</v>
      </c>
      <c r="G100" s="30">
        <v>2018</v>
      </c>
      <c r="H100" s="16">
        <v>1</v>
      </c>
      <c r="I100" s="16">
        <v>2</v>
      </c>
      <c r="J100" s="182"/>
      <c r="K100" s="192">
        <f t="shared" si="1"/>
        <v>0</v>
      </c>
    </row>
    <row r="101" spans="1:11" s="3" customFormat="1" ht="25.5" x14ac:dyDescent="0.2">
      <c r="A101" s="16">
        <v>92</v>
      </c>
      <c r="B101" s="15" t="s">
        <v>302</v>
      </c>
      <c r="C101" s="37" t="s">
        <v>144</v>
      </c>
      <c r="D101" s="16">
        <v>4.1399999999999997</v>
      </c>
      <c r="E101" s="35" t="s">
        <v>303</v>
      </c>
      <c r="F101" s="38" t="s">
        <v>304</v>
      </c>
      <c r="G101" s="30">
        <v>2021</v>
      </c>
      <c r="H101" s="16">
        <v>1</v>
      </c>
      <c r="I101" s="16">
        <v>2</v>
      </c>
      <c r="J101" s="182"/>
      <c r="K101" s="192">
        <f t="shared" si="1"/>
        <v>0</v>
      </c>
    </row>
    <row r="102" spans="1:11" s="3" customFormat="1" ht="25.5" x14ac:dyDescent="0.2">
      <c r="A102" s="16">
        <v>93</v>
      </c>
      <c r="B102" s="15" t="s">
        <v>305</v>
      </c>
      <c r="C102" s="37" t="s">
        <v>144</v>
      </c>
      <c r="D102" s="16">
        <v>7</v>
      </c>
      <c r="E102" s="35" t="s">
        <v>306</v>
      </c>
      <c r="F102" s="38" t="s">
        <v>304</v>
      </c>
      <c r="G102" s="30">
        <v>2021</v>
      </c>
      <c r="H102" s="16">
        <v>1</v>
      </c>
      <c r="I102" s="16">
        <v>2</v>
      </c>
      <c r="J102" s="182"/>
      <c r="K102" s="192">
        <f t="shared" si="1"/>
        <v>0</v>
      </c>
    </row>
    <row r="103" spans="1:11" s="3" customFormat="1" ht="12.75" x14ac:dyDescent="0.2">
      <c r="A103" s="16">
        <v>94</v>
      </c>
      <c r="B103" s="15" t="s">
        <v>307</v>
      </c>
      <c r="C103" s="37" t="s">
        <v>144</v>
      </c>
      <c r="D103" s="16" t="s">
        <v>308</v>
      </c>
      <c r="E103" s="35" t="s">
        <v>309</v>
      </c>
      <c r="F103" s="38" t="s">
        <v>310</v>
      </c>
      <c r="G103" s="30">
        <v>2019</v>
      </c>
      <c r="H103" s="16">
        <v>1</v>
      </c>
      <c r="I103" s="16">
        <v>2</v>
      </c>
      <c r="J103" s="182"/>
      <c r="K103" s="192">
        <f t="shared" si="1"/>
        <v>0</v>
      </c>
    </row>
    <row r="104" spans="1:11" s="3" customFormat="1" ht="12.75" x14ac:dyDescent="0.2">
      <c r="A104" s="16">
        <v>95</v>
      </c>
      <c r="B104" s="15" t="s">
        <v>311</v>
      </c>
      <c r="C104" s="37" t="s">
        <v>144</v>
      </c>
      <c r="D104" s="16">
        <v>1.65</v>
      </c>
      <c r="E104" s="35" t="s">
        <v>312</v>
      </c>
      <c r="F104" s="38" t="s">
        <v>313</v>
      </c>
      <c r="G104" s="30">
        <v>2019</v>
      </c>
      <c r="H104" s="16">
        <v>1</v>
      </c>
      <c r="I104" s="16">
        <v>2</v>
      </c>
      <c r="J104" s="182"/>
      <c r="K104" s="192">
        <f t="shared" si="1"/>
        <v>0</v>
      </c>
    </row>
    <row r="105" spans="1:11" s="3" customFormat="1" ht="12.75" x14ac:dyDescent="0.2">
      <c r="A105" s="16">
        <v>96</v>
      </c>
      <c r="B105" s="15" t="s">
        <v>314</v>
      </c>
      <c r="C105" s="37" t="s">
        <v>144</v>
      </c>
      <c r="D105" s="16">
        <v>2.1</v>
      </c>
      <c r="E105" s="35" t="s">
        <v>315</v>
      </c>
      <c r="F105" s="38" t="s">
        <v>316</v>
      </c>
      <c r="G105" s="30">
        <v>2019</v>
      </c>
      <c r="H105" s="16">
        <v>1</v>
      </c>
      <c r="I105" s="16">
        <v>2</v>
      </c>
      <c r="J105" s="182"/>
      <c r="K105" s="192">
        <f t="shared" si="1"/>
        <v>0</v>
      </c>
    </row>
    <row r="106" spans="1:11" s="3" customFormat="1" ht="12.75" x14ac:dyDescent="0.2">
      <c r="A106" s="16">
        <v>97</v>
      </c>
      <c r="B106" s="15" t="s">
        <v>317</v>
      </c>
      <c r="C106" s="37" t="s">
        <v>144</v>
      </c>
      <c r="D106" s="16">
        <v>5</v>
      </c>
      <c r="E106" s="35" t="s">
        <v>318</v>
      </c>
      <c r="F106" s="38" t="s">
        <v>319</v>
      </c>
      <c r="G106" s="30">
        <v>2019</v>
      </c>
      <c r="H106" s="16">
        <v>1</v>
      </c>
      <c r="I106" s="16">
        <v>2</v>
      </c>
      <c r="J106" s="182"/>
      <c r="K106" s="192">
        <f t="shared" si="1"/>
        <v>0</v>
      </c>
    </row>
    <row r="107" spans="1:11" s="3" customFormat="1" ht="25.5" x14ac:dyDescent="0.2">
      <c r="A107" s="16">
        <v>98</v>
      </c>
      <c r="B107" s="15" t="s">
        <v>320</v>
      </c>
      <c r="C107" s="37" t="s">
        <v>144</v>
      </c>
      <c r="D107" s="16" t="s">
        <v>321</v>
      </c>
      <c r="E107" s="35" t="s">
        <v>322</v>
      </c>
      <c r="F107" s="38" t="s">
        <v>323</v>
      </c>
      <c r="G107" s="30">
        <v>2017</v>
      </c>
      <c r="H107" s="16">
        <v>1</v>
      </c>
      <c r="I107" s="16">
        <v>2</v>
      </c>
      <c r="J107" s="182"/>
      <c r="K107" s="192">
        <f t="shared" si="1"/>
        <v>0</v>
      </c>
    </row>
    <row r="108" spans="1:11" s="3" customFormat="1" ht="39.75" customHeight="1" x14ac:dyDescent="0.2">
      <c r="A108" s="16">
        <v>99</v>
      </c>
      <c r="B108" s="17" t="s">
        <v>324</v>
      </c>
      <c r="C108" s="37" t="s">
        <v>144</v>
      </c>
      <c r="D108" s="16" t="s">
        <v>325</v>
      </c>
      <c r="E108" s="35" t="s">
        <v>326</v>
      </c>
      <c r="F108" s="38" t="s">
        <v>327</v>
      </c>
      <c r="G108" s="30">
        <v>2018</v>
      </c>
      <c r="H108" s="16">
        <v>1</v>
      </c>
      <c r="I108" s="16">
        <v>2</v>
      </c>
      <c r="J108" s="182"/>
      <c r="K108" s="192">
        <f t="shared" si="1"/>
        <v>0</v>
      </c>
    </row>
    <row r="109" spans="1:11" ht="26.25" x14ac:dyDescent="0.25">
      <c r="A109" s="16">
        <v>100</v>
      </c>
      <c r="B109" s="15" t="s">
        <v>305</v>
      </c>
      <c r="C109" s="37" t="s">
        <v>144</v>
      </c>
      <c r="D109" s="16">
        <v>5.3</v>
      </c>
      <c r="E109" s="35" t="s">
        <v>328</v>
      </c>
      <c r="F109" s="38" t="s">
        <v>329</v>
      </c>
      <c r="G109" s="30">
        <v>2021</v>
      </c>
      <c r="H109" s="16">
        <v>1</v>
      </c>
      <c r="I109" s="16">
        <v>2</v>
      </c>
      <c r="J109" s="182"/>
      <c r="K109" s="192">
        <f t="shared" si="1"/>
        <v>0</v>
      </c>
    </row>
    <row r="110" spans="1:11" s="3" customFormat="1" ht="12.75" x14ac:dyDescent="0.2">
      <c r="A110" s="16">
        <v>101</v>
      </c>
      <c r="B110" s="15" t="s">
        <v>330</v>
      </c>
      <c r="C110" s="37" t="s">
        <v>144</v>
      </c>
      <c r="D110" s="16" t="s">
        <v>331</v>
      </c>
      <c r="E110" s="35" t="s">
        <v>332</v>
      </c>
      <c r="F110" s="38" t="s">
        <v>333</v>
      </c>
      <c r="G110" s="30">
        <v>2018</v>
      </c>
      <c r="H110" s="16">
        <v>1</v>
      </c>
      <c r="I110" s="16">
        <v>2</v>
      </c>
      <c r="J110" s="182"/>
      <c r="K110" s="192">
        <f t="shared" si="1"/>
        <v>0</v>
      </c>
    </row>
    <row r="111" spans="1:11" s="3" customFormat="1" ht="12.75" x14ac:dyDescent="0.2">
      <c r="A111" s="16">
        <v>102</v>
      </c>
      <c r="B111" s="15" t="s">
        <v>334</v>
      </c>
      <c r="C111" s="37" t="s">
        <v>144</v>
      </c>
      <c r="D111" s="16">
        <v>2.15</v>
      </c>
      <c r="E111" s="35" t="s">
        <v>335</v>
      </c>
      <c r="F111" s="38" t="s">
        <v>336</v>
      </c>
      <c r="G111" s="30">
        <v>2021</v>
      </c>
      <c r="H111" s="16">
        <v>1</v>
      </c>
      <c r="I111" s="16">
        <v>2</v>
      </c>
      <c r="J111" s="182"/>
      <c r="K111" s="192">
        <f t="shared" ref="K111:K174" si="2">SUM(I111*J111)</f>
        <v>0</v>
      </c>
    </row>
    <row r="112" spans="1:11" s="3" customFormat="1" ht="25.5" x14ac:dyDescent="0.2">
      <c r="A112" s="16">
        <v>103</v>
      </c>
      <c r="B112" s="15" t="s">
        <v>337</v>
      </c>
      <c r="C112" s="37" t="s">
        <v>144</v>
      </c>
      <c r="D112" s="16">
        <v>2.1</v>
      </c>
      <c r="E112" s="35" t="s">
        <v>338</v>
      </c>
      <c r="F112" s="38" t="s">
        <v>339</v>
      </c>
      <c r="G112" s="30">
        <v>2021</v>
      </c>
      <c r="H112" s="16">
        <v>1</v>
      </c>
      <c r="I112" s="16">
        <v>2</v>
      </c>
      <c r="J112" s="182"/>
      <c r="K112" s="192">
        <f t="shared" si="2"/>
        <v>0</v>
      </c>
    </row>
    <row r="113" spans="1:11" s="3" customFormat="1" ht="25.5" x14ac:dyDescent="0.2">
      <c r="A113" s="16">
        <v>104</v>
      </c>
      <c r="B113" s="15" t="s">
        <v>305</v>
      </c>
      <c r="C113" s="37" t="s">
        <v>144</v>
      </c>
      <c r="D113" s="16">
        <v>3.5</v>
      </c>
      <c r="E113" s="35" t="s">
        <v>340</v>
      </c>
      <c r="F113" s="38" t="s">
        <v>341</v>
      </c>
      <c r="G113" s="30">
        <v>2021</v>
      </c>
      <c r="H113" s="16">
        <v>1</v>
      </c>
      <c r="I113" s="16">
        <v>2</v>
      </c>
      <c r="J113" s="182"/>
      <c r="K113" s="192">
        <f t="shared" si="2"/>
        <v>0</v>
      </c>
    </row>
    <row r="114" spans="1:11" s="3" customFormat="1" ht="25.5" x14ac:dyDescent="0.2">
      <c r="A114" s="16">
        <v>105</v>
      </c>
      <c r="B114" s="15" t="s">
        <v>305</v>
      </c>
      <c r="C114" s="37" t="s">
        <v>144</v>
      </c>
      <c r="D114" s="16">
        <v>2.6</v>
      </c>
      <c r="E114" s="35" t="s">
        <v>342</v>
      </c>
      <c r="F114" s="38" t="s">
        <v>343</v>
      </c>
      <c r="G114" s="30">
        <v>2021</v>
      </c>
      <c r="H114" s="16">
        <v>1</v>
      </c>
      <c r="I114" s="16">
        <v>2</v>
      </c>
      <c r="J114" s="182"/>
      <c r="K114" s="192">
        <f t="shared" si="2"/>
        <v>0</v>
      </c>
    </row>
    <row r="115" spans="1:11" s="3" customFormat="1" ht="12.75" x14ac:dyDescent="0.2">
      <c r="A115" s="16">
        <v>106</v>
      </c>
      <c r="B115" s="15" t="s">
        <v>305</v>
      </c>
      <c r="C115" s="37" t="s">
        <v>144</v>
      </c>
      <c r="D115" s="16">
        <v>2.6</v>
      </c>
      <c r="E115" s="35" t="s">
        <v>344</v>
      </c>
      <c r="F115" s="38" t="s">
        <v>345</v>
      </c>
      <c r="G115" s="30">
        <v>2021</v>
      </c>
      <c r="H115" s="16">
        <v>1</v>
      </c>
      <c r="I115" s="16">
        <v>2</v>
      </c>
      <c r="J115" s="182"/>
      <c r="K115" s="192">
        <f t="shared" si="2"/>
        <v>0</v>
      </c>
    </row>
    <row r="116" spans="1:11" s="3" customFormat="1" ht="25.5" x14ac:dyDescent="0.2">
      <c r="A116" s="16">
        <v>107</v>
      </c>
      <c r="B116" s="17" t="s">
        <v>324</v>
      </c>
      <c r="C116" s="37" t="s">
        <v>144</v>
      </c>
      <c r="D116" s="16">
        <v>3</v>
      </c>
      <c r="E116" s="35" t="s">
        <v>346</v>
      </c>
      <c r="F116" s="38" t="s">
        <v>347</v>
      </c>
      <c r="G116" s="30">
        <v>2021</v>
      </c>
      <c r="H116" s="16">
        <v>1</v>
      </c>
      <c r="I116" s="16">
        <v>2</v>
      </c>
      <c r="J116" s="182"/>
      <c r="K116" s="192">
        <f t="shared" si="2"/>
        <v>0</v>
      </c>
    </row>
    <row r="117" spans="1:11" s="3" customFormat="1" ht="25.5" x14ac:dyDescent="0.2">
      <c r="A117" s="16">
        <v>108</v>
      </c>
      <c r="B117" s="15" t="s">
        <v>348</v>
      </c>
      <c r="C117" s="37" t="s">
        <v>144</v>
      </c>
      <c r="D117" s="16" t="s">
        <v>349</v>
      </c>
      <c r="E117" s="35" t="s">
        <v>350</v>
      </c>
      <c r="F117" s="38" t="s">
        <v>351</v>
      </c>
      <c r="G117" s="30">
        <v>2021</v>
      </c>
      <c r="H117" s="16">
        <v>1</v>
      </c>
      <c r="I117" s="16">
        <v>2</v>
      </c>
      <c r="J117" s="182"/>
      <c r="K117" s="192">
        <f t="shared" si="2"/>
        <v>0</v>
      </c>
    </row>
    <row r="118" spans="1:11" s="3" customFormat="1" ht="25.5" x14ac:dyDescent="0.2">
      <c r="A118" s="16">
        <v>109</v>
      </c>
      <c r="B118" s="15" t="s">
        <v>352</v>
      </c>
      <c r="C118" s="37" t="s">
        <v>144</v>
      </c>
      <c r="D118" s="16" t="s">
        <v>353</v>
      </c>
      <c r="E118" s="35" t="s">
        <v>354</v>
      </c>
      <c r="F118" s="38" t="s">
        <v>355</v>
      </c>
      <c r="G118" s="30">
        <v>2017</v>
      </c>
      <c r="H118" s="16">
        <v>1</v>
      </c>
      <c r="I118" s="16">
        <v>2</v>
      </c>
      <c r="J118" s="182"/>
      <c r="K118" s="192">
        <f t="shared" si="2"/>
        <v>0</v>
      </c>
    </row>
    <row r="119" spans="1:11" s="3" customFormat="1" ht="25.5" x14ac:dyDescent="0.2">
      <c r="A119" s="16">
        <v>110</v>
      </c>
      <c r="B119" s="15" t="s">
        <v>356</v>
      </c>
      <c r="C119" s="37" t="s">
        <v>144</v>
      </c>
      <c r="D119" s="16">
        <v>3.2</v>
      </c>
      <c r="E119" s="35" t="s">
        <v>357</v>
      </c>
      <c r="F119" s="38" t="s">
        <v>358</v>
      </c>
      <c r="G119" s="30">
        <v>2018</v>
      </c>
      <c r="H119" s="16">
        <v>1</v>
      </c>
      <c r="I119" s="16">
        <v>2</v>
      </c>
      <c r="J119" s="182"/>
      <c r="K119" s="192">
        <f t="shared" si="2"/>
        <v>0</v>
      </c>
    </row>
    <row r="120" spans="1:11" s="3" customFormat="1" ht="12.75" x14ac:dyDescent="0.2">
      <c r="A120" s="16">
        <v>111</v>
      </c>
      <c r="B120" s="15" t="s">
        <v>359</v>
      </c>
      <c r="C120" s="37" t="s">
        <v>144</v>
      </c>
      <c r="D120" s="16">
        <v>2.9</v>
      </c>
      <c r="E120" s="35" t="s">
        <v>360</v>
      </c>
      <c r="F120" s="17" t="s">
        <v>361</v>
      </c>
      <c r="G120" s="30">
        <v>2022</v>
      </c>
      <c r="H120" s="16">
        <v>1</v>
      </c>
      <c r="I120" s="16">
        <v>2</v>
      </c>
      <c r="J120" s="182"/>
      <c r="K120" s="192">
        <f t="shared" si="2"/>
        <v>0</v>
      </c>
    </row>
    <row r="121" spans="1:11" s="3" customFormat="1" ht="25.5" x14ac:dyDescent="0.2">
      <c r="A121" s="16">
        <v>112</v>
      </c>
      <c r="B121" s="15" t="s">
        <v>362</v>
      </c>
      <c r="C121" s="37" t="s">
        <v>144</v>
      </c>
      <c r="D121" s="16">
        <v>0.7</v>
      </c>
      <c r="E121" s="35" t="s">
        <v>363</v>
      </c>
      <c r="F121" s="17" t="s">
        <v>364</v>
      </c>
      <c r="G121" s="30">
        <v>2022</v>
      </c>
      <c r="H121" s="16">
        <v>1</v>
      </c>
      <c r="I121" s="16">
        <v>2</v>
      </c>
      <c r="J121" s="182"/>
      <c r="K121" s="192">
        <f t="shared" si="2"/>
        <v>0</v>
      </c>
    </row>
    <row r="122" spans="1:11" s="3" customFormat="1" ht="12.75" x14ac:dyDescent="0.2">
      <c r="A122" s="16">
        <v>113</v>
      </c>
      <c r="B122" s="15" t="s">
        <v>365</v>
      </c>
      <c r="C122" s="37" t="s">
        <v>144</v>
      </c>
      <c r="D122" s="16" t="s">
        <v>366</v>
      </c>
      <c r="E122" s="35" t="s">
        <v>367</v>
      </c>
      <c r="F122" s="17" t="s">
        <v>368</v>
      </c>
      <c r="G122" s="30">
        <v>2021</v>
      </c>
      <c r="H122" s="16">
        <v>1</v>
      </c>
      <c r="I122" s="16">
        <v>2</v>
      </c>
      <c r="J122" s="182"/>
      <c r="K122" s="192">
        <f t="shared" si="2"/>
        <v>0</v>
      </c>
    </row>
    <row r="123" spans="1:11" s="3" customFormat="1" ht="12.75" x14ac:dyDescent="0.2">
      <c r="A123" s="16">
        <v>114</v>
      </c>
      <c r="B123" s="15" t="s">
        <v>369</v>
      </c>
      <c r="C123" s="37" t="s">
        <v>144</v>
      </c>
      <c r="D123" s="16" t="s">
        <v>370</v>
      </c>
      <c r="E123" s="35" t="s">
        <v>371</v>
      </c>
      <c r="F123" s="157" t="s">
        <v>372</v>
      </c>
      <c r="G123" s="30">
        <v>2021</v>
      </c>
      <c r="H123" s="16">
        <v>1</v>
      </c>
      <c r="I123" s="16">
        <v>2</v>
      </c>
      <c r="J123" s="182"/>
      <c r="K123" s="192">
        <f t="shared" si="2"/>
        <v>0</v>
      </c>
    </row>
    <row r="124" spans="1:11" s="3" customFormat="1" ht="25.5" x14ac:dyDescent="0.2">
      <c r="A124" s="16">
        <v>115</v>
      </c>
      <c r="B124" s="15" t="s">
        <v>373</v>
      </c>
      <c r="C124" s="37" t="s">
        <v>144</v>
      </c>
      <c r="D124" s="16" t="s">
        <v>374</v>
      </c>
      <c r="E124" s="35" t="s">
        <v>375</v>
      </c>
      <c r="F124" s="157" t="s">
        <v>376</v>
      </c>
      <c r="G124" s="30">
        <v>2024</v>
      </c>
      <c r="H124" s="16">
        <v>1</v>
      </c>
      <c r="I124" s="16">
        <v>2</v>
      </c>
      <c r="J124" s="182"/>
      <c r="K124" s="192">
        <f t="shared" si="2"/>
        <v>0</v>
      </c>
    </row>
    <row r="125" spans="1:11" s="3" customFormat="1" ht="25.5" x14ac:dyDescent="0.2">
      <c r="A125" s="16">
        <v>116</v>
      </c>
      <c r="B125" s="15" t="s">
        <v>377</v>
      </c>
      <c r="C125" s="37" t="s">
        <v>144</v>
      </c>
      <c r="D125" s="16" t="s">
        <v>378</v>
      </c>
      <c r="E125" s="35" t="s">
        <v>379</v>
      </c>
      <c r="F125" s="17" t="s">
        <v>380</v>
      </c>
      <c r="G125" s="30">
        <v>2021</v>
      </c>
      <c r="H125" s="16">
        <v>1</v>
      </c>
      <c r="I125" s="16">
        <v>2</v>
      </c>
      <c r="J125" s="182"/>
      <c r="K125" s="192">
        <f t="shared" si="2"/>
        <v>0</v>
      </c>
    </row>
    <row r="126" spans="1:11" s="3" customFormat="1" ht="25.5" x14ac:dyDescent="0.2">
      <c r="A126" s="16">
        <v>117</v>
      </c>
      <c r="B126" s="15" t="s">
        <v>377</v>
      </c>
      <c r="C126" s="37" t="s">
        <v>144</v>
      </c>
      <c r="D126" s="16" t="s">
        <v>381</v>
      </c>
      <c r="E126" s="35" t="s">
        <v>382</v>
      </c>
      <c r="F126" s="17" t="s">
        <v>383</v>
      </c>
      <c r="G126" s="30">
        <v>2021</v>
      </c>
      <c r="H126" s="16">
        <v>1</v>
      </c>
      <c r="I126" s="16">
        <v>2</v>
      </c>
      <c r="J126" s="182"/>
      <c r="K126" s="192">
        <f t="shared" si="2"/>
        <v>0</v>
      </c>
    </row>
    <row r="127" spans="1:11" s="3" customFormat="1" ht="25.5" x14ac:dyDescent="0.2">
      <c r="A127" s="16">
        <v>118</v>
      </c>
      <c r="B127" s="15" t="s">
        <v>377</v>
      </c>
      <c r="C127" s="37" t="s">
        <v>144</v>
      </c>
      <c r="D127" s="16" t="s">
        <v>381</v>
      </c>
      <c r="E127" s="35" t="s">
        <v>384</v>
      </c>
      <c r="F127" s="17" t="s">
        <v>383</v>
      </c>
      <c r="G127" s="30">
        <v>2021</v>
      </c>
      <c r="H127" s="16">
        <v>1</v>
      </c>
      <c r="I127" s="16">
        <v>2</v>
      </c>
      <c r="J127" s="182"/>
      <c r="K127" s="192">
        <f t="shared" si="2"/>
        <v>0</v>
      </c>
    </row>
    <row r="128" spans="1:11" s="3" customFormat="1" ht="12.75" x14ac:dyDescent="0.2">
      <c r="A128" s="16">
        <v>119</v>
      </c>
      <c r="B128" s="15" t="s">
        <v>385</v>
      </c>
      <c r="C128" s="158" t="s">
        <v>144</v>
      </c>
      <c r="D128" s="16" t="s">
        <v>378</v>
      </c>
      <c r="E128" s="35" t="s">
        <v>386</v>
      </c>
      <c r="F128" s="17" t="s">
        <v>387</v>
      </c>
      <c r="G128" s="30">
        <v>2021</v>
      </c>
      <c r="H128" s="16">
        <v>1</v>
      </c>
      <c r="I128" s="16">
        <v>2</v>
      </c>
      <c r="J128" s="182"/>
      <c r="K128" s="192">
        <f t="shared" si="2"/>
        <v>0</v>
      </c>
    </row>
    <row r="129" spans="1:5027" s="3" customFormat="1" ht="25.5" x14ac:dyDescent="0.2">
      <c r="A129" s="16">
        <v>120</v>
      </c>
      <c r="B129" s="159" t="s">
        <v>359</v>
      </c>
      <c r="C129" s="158" t="s">
        <v>144</v>
      </c>
      <c r="D129" s="16">
        <v>2.9</v>
      </c>
      <c r="E129" s="35" t="s">
        <v>388</v>
      </c>
      <c r="F129" s="123" t="s">
        <v>389</v>
      </c>
      <c r="G129" s="30">
        <v>2022</v>
      </c>
      <c r="H129" s="16">
        <v>1</v>
      </c>
      <c r="I129" s="16">
        <v>2</v>
      </c>
      <c r="J129" s="182"/>
      <c r="K129" s="192">
        <f t="shared" si="2"/>
        <v>0</v>
      </c>
    </row>
    <row r="130" spans="1:5027" s="3" customFormat="1" ht="25.5" x14ac:dyDescent="0.2">
      <c r="A130" s="16">
        <v>121</v>
      </c>
      <c r="B130" s="159" t="s">
        <v>390</v>
      </c>
      <c r="C130" s="158" t="s">
        <v>144</v>
      </c>
      <c r="D130" s="16" t="s">
        <v>391</v>
      </c>
      <c r="E130" s="35" t="s">
        <v>392</v>
      </c>
      <c r="F130" s="160" t="s">
        <v>393</v>
      </c>
      <c r="G130" s="30">
        <v>2024</v>
      </c>
      <c r="H130" s="16">
        <v>1</v>
      </c>
      <c r="I130" s="16">
        <v>2</v>
      </c>
      <c r="J130" s="182"/>
      <c r="K130" s="192">
        <f t="shared" si="2"/>
        <v>0</v>
      </c>
    </row>
    <row r="131" spans="1:5027" s="3" customFormat="1" ht="25.5" x14ac:dyDescent="0.2">
      <c r="A131" s="16">
        <v>122</v>
      </c>
      <c r="B131" s="159" t="s">
        <v>377</v>
      </c>
      <c r="C131" s="158" t="s">
        <v>144</v>
      </c>
      <c r="D131" s="16" t="s">
        <v>381</v>
      </c>
      <c r="E131" s="35" t="s">
        <v>394</v>
      </c>
      <c r="F131" s="160" t="s">
        <v>395</v>
      </c>
      <c r="G131" s="30">
        <v>2021</v>
      </c>
      <c r="H131" s="16">
        <v>1</v>
      </c>
      <c r="I131" s="16">
        <v>2</v>
      </c>
      <c r="J131" s="182"/>
      <c r="K131" s="192">
        <f t="shared" si="2"/>
        <v>0</v>
      </c>
    </row>
    <row r="132" spans="1:5027" s="3" customFormat="1" ht="25.5" x14ac:dyDescent="0.2">
      <c r="A132" s="16">
        <v>123</v>
      </c>
      <c r="B132" s="159" t="s">
        <v>377</v>
      </c>
      <c r="C132" s="158" t="s">
        <v>144</v>
      </c>
      <c r="D132" s="16" t="s">
        <v>381</v>
      </c>
      <c r="E132" s="35" t="s">
        <v>396</v>
      </c>
      <c r="F132" s="160" t="s">
        <v>395</v>
      </c>
      <c r="G132" s="30">
        <v>2021</v>
      </c>
      <c r="H132" s="16">
        <v>1</v>
      </c>
      <c r="I132" s="16">
        <v>2</v>
      </c>
      <c r="J132" s="182"/>
      <c r="K132" s="192">
        <f t="shared" si="2"/>
        <v>0</v>
      </c>
    </row>
    <row r="133" spans="1:5027" s="3" customFormat="1" ht="12.75" x14ac:dyDescent="0.2">
      <c r="A133" s="16">
        <v>124</v>
      </c>
      <c r="B133" s="159" t="s">
        <v>390</v>
      </c>
      <c r="C133" s="158" t="s">
        <v>144</v>
      </c>
      <c r="D133" s="16" t="s">
        <v>391</v>
      </c>
      <c r="E133" s="35" t="s">
        <v>397</v>
      </c>
      <c r="F133" s="160" t="s">
        <v>398</v>
      </c>
      <c r="G133" s="30">
        <v>2024</v>
      </c>
      <c r="H133" s="16">
        <v>1</v>
      </c>
      <c r="I133" s="16">
        <v>2</v>
      </c>
      <c r="J133" s="182"/>
      <c r="K133" s="192">
        <f t="shared" si="2"/>
        <v>0</v>
      </c>
    </row>
    <row r="134" spans="1:5027" s="3" customFormat="1" ht="12.75" x14ac:dyDescent="0.2">
      <c r="A134" s="202" t="s">
        <v>399</v>
      </c>
      <c r="B134" s="202"/>
      <c r="C134" s="203"/>
      <c r="D134" s="204"/>
      <c r="E134" s="202"/>
      <c r="F134" s="203"/>
      <c r="G134" s="202"/>
      <c r="H134" s="202"/>
      <c r="I134" s="202"/>
      <c r="J134" s="205"/>
      <c r="K134" s="206"/>
    </row>
    <row r="135" spans="1:5027" s="3" customFormat="1" ht="25.5" x14ac:dyDescent="0.2">
      <c r="A135" s="16">
        <v>125</v>
      </c>
      <c r="B135" s="15" t="s">
        <v>400</v>
      </c>
      <c r="C135" s="38" t="s">
        <v>190</v>
      </c>
      <c r="D135" s="16" t="s">
        <v>401</v>
      </c>
      <c r="E135" s="17" t="s">
        <v>402</v>
      </c>
      <c r="F135" s="62" t="s">
        <v>403</v>
      </c>
      <c r="G135" s="16">
        <v>2018</v>
      </c>
      <c r="H135" s="16">
        <v>1</v>
      </c>
      <c r="I135" s="16">
        <v>2</v>
      </c>
      <c r="J135" s="182"/>
      <c r="K135" s="192">
        <f t="shared" si="2"/>
        <v>0</v>
      </c>
    </row>
    <row r="136" spans="1:5027" s="3" customFormat="1" ht="25.5" x14ac:dyDescent="0.2">
      <c r="A136" s="16">
        <v>126</v>
      </c>
      <c r="B136" s="15" t="s">
        <v>404</v>
      </c>
      <c r="C136" s="38" t="s">
        <v>190</v>
      </c>
      <c r="D136" s="16" t="s">
        <v>405</v>
      </c>
      <c r="E136" s="17" t="s">
        <v>406</v>
      </c>
      <c r="F136" s="161" t="s">
        <v>403</v>
      </c>
      <c r="G136" s="16">
        <v>2025</v>
      </c>
      <c r="H136" s="16">
        <v>1</v>
      </c>
      <c r="I136" s="16">
        <v>2</v>
      </c>
      <c r="J136" s="182"/>
      <c r="K136" s="192">
        <f t="shared" si="2"/>
        <v>0</v>
      </c>
    </row>
    <row r="137" spans="1:5027" s="3" customFormat="1" ht="25.5" x14ac:dyDescent="0.2">
      <c r="A137" s="16">
        <v>127</v>
      </c>
      <c r="B137" s="162" t="s">
        <v>407</v>
      </c>
      <c r="C137" s="38" t="s">
        <v>190</v>
      </c>
      <c r="D137" s="16" t="s">
        <v>408</v>
      </c>
      <c r="E137" s="15" t="s">
        <v>409</v>
      </c>
      <c r="F137" s="17" t="s">
        <v>410</v>
      </c>
      <c r="G137" s="16">
        <v>2023</v>
      </c>
      <c r="H137" s="16">
        <v>1</v>
      </c>
      <c r="I137" s="16">
        <v>2</v>
      </c>
      <c r="J137" s="182"/>
      <c r="K137" s="192">
        <f t="shared" si="2"/>
        <v>0</v>
      </c>
    </row>
    <row r="138" spans="1:5027" s="3" customFormat="1" ht="25.5" x14ac:dyDescent="0.2">
      <c r="A138" s="16">
        <v>128</v>
      </c>
      <c r="B138" s="15" t="s">
        <v>411</v>
      </c>
      <c r="C138" s="38" t="s">
        <v>190</v>
      </c>
      <c r="D138" s="16" t="s">
        <v>412</v>
      </c>
      <c r="E138" s="17" t="s">
        <v>413</v>
      </c>
      <c r="F138" s="62" t="s">
        <v>414</v>
      </c>
      <c r="G138" s="16">
        <v>2011</v>
      </c>
      <c r="H138" s="16">
        <v>1</v>
      </c>
      <c r="I138" s="16">
        <v>2</v>
      </c>
      <c r="J138" s="182"/>
      <c r="K138" s="192">
        <f t="shared" si="2"/>
        <v>0</v>
      </c>
    </row>
    <row r="139" spans="1:5027" s="3" customFormat="1" ht="25.5" x14ac:dyDescent="0.2">
      <c r="A139" s="16">
        <v>129</v>
      </c>
      <c r="B139" s="162" t="s">
        <v>415</v>
      </c>
      <c r="C139" s="163" t="s">
        <v>190</v>
      </c>
      <c r="D139" s="164" t="s">
        <v>416</v>
      </c>
      <c r="E139" s="165" t="s">
        <v>417</v>
      </c>
      <c r="F139" s="62" t="s">
        <v>414</v>
      </c>
      <c r="G139" s="16">
        <v>2023</v>
      </c>
      <c r="H139" s="16">
        <v>1</v>
      </c>
      <c r="I139" s="16">
        <v>2</v>
      </c>
      <c r="J139" s="182"/>
      <c r="K139" s="192">
        <f t="shared" si="2"/>
        <v>0</v>
      </c>
    </row>
    <row r="140" spans="1:5027" s="3" customFormat="1" ht="25.5" x14ac:dyDescent="0.2">
      <c r="A140" s="16">
        <v>130</v>
      </c>
      <c r="B140" s="15" t="s">
        <v>418</v>
      </c>
      <c r="C140" s="38" t="s">
        <v>190</v>
      </c>
      <c r="D140" s="16" t="s">
        <v>419</v>
      </c>
      <c r="E140" s="17" t="s">
        <v>420</v>
      </c>
      <c r="F140" s="62" t="s">
        <v>421</v>
      </c>
      <c r="G140" s="16">
        <v>2015</v>
      </c>
      <c r="H140" s="16">
        <v>1</v>
      </c>
      <c r="I140" s="16">
        <v>2</v>
      </c>
      <c r="J140" s="182"/>
      <c r="K140" s="192">
        <f t="shared" si="2"/>
        <v>0</v>
      </c>
    </row>
    <row r="141" spans="1:5027" s="3" customFormat="1" ht="25.5" x14ac:dyDescent="0.2">
      <c r="A141" s="16">
        <v>131</v>
      </c>
      <c r="B141" s="123" t="s">
        <v>422</v>
      </c>
      <c r="C141" s="126" t="s">
        <v>190</v>
      </c>
      <c r="D141" s="124">
        <v>4</v>
      </c>
      <c r="E141" s="159" t="s">
        <v>423</v>
      </c>
      <c r="F141" s="126" t="s">
        <v>424</v>
      </c>
      <c r="G141" s="124">
        <v>2025</v>
      </c>
      <c r="H141" s="124">
        <v>1</v>
      </c>
      <c r="I141" s="124">
        <v>2</v>
      </c>
      <c r="J141" s="182"/>
      <c r="K141" s="192">
        <f t="shared" si="2"/>
        <v>0</v>
      </c>
    </row>
    <row r="142" spans="1:5027" s="3" customFormat="1" ht="25.5" x14ac:dyDescent="0.2">
      <c r="A142" s="16">
        <v>132</v>
      </c>
      <c r="B142" s="15" t="s">
        <v>425</v>
      </c>
      <c r="C142" s="38" t="s">
        <v>190</v>
      </c>
      <c r="D142" s="16" t="s">
        <v>405</v>
      </c>
      <c r="E142" s="17" t="s">
        <v>426</v>
      </c>
      <c r="F142" s="62" t="s">
        <v>427</v>
      </c>
      <c r="G142" s="16">
        <v>2021</v>
      </c>
      <c r="H142" s="16">
        <v>1</v>
      </c>
      <c r="I142" s="16">
        <v>2</v>
      </c>
      <c r="J142" s="182"/>
      <c r="K142" s="192">
        <f t="shared" si="2"/>
        <v>0</v>
      </c>
    </row>
    <row r="143" spans="1:5027" s="3" customFormat="1" ht="25.5" x14ac:dyDescent="0.2">
      <c r="A143" s="16">
        <v>133</v>
      </c>
      <c r="B143" s="15" t="s">
        <v>425</v>
      </c>
      <c r="C143" s="38" t="s">
        <v>190</v>
      </c>
      <c r="D143" s="16" t="s">
        <v>405</v>
      </c>
      <c r="E143" s="17" t="s">
        <v>428</v>
      </c>
      <c r="F143" s="62" t="s">
        <v>429</v>
      </c>
      <c r="G143" s="16">
        <v>2021</v>
      </c>
      <c r="H143" s="16">
        <v>1</v>
      </c>
      <c r="I143" s="16">
        <v>2</v>
      </c>
      <c r="J143" s="182"/>
      <c r="K143" s="192">
        <f t="shared" si="2"/>
        <v>0</v>
      </c>
    </row>
    <row r="144" spans="1:5027" s="127" customFormat="1" ht="20.25" customHeight="1" x14ac:dyDescent="0.2">
      <c r="A144" s="16">
        <v>134</v>
      </c>
      <c r="B144" s="17" t="s">
        <v>430</v>
      </c>
      <c r="C144" s="38" t="s">
        <v>190</v>
      </c>
      <c r="D144" s="76" t="s">
        <v>431</v>
      </c>
      <c r="E144" s="17" t="s">
        <v>428</v>
      </c>
      <c r="F144" s="144" t="s">
        <v>429</v>
      </c>
      <c r="G144" s="16">
        <v>2022</v>
      </c>
      <c r="H144" s="16">
        <v>1</v>
      </c>
      <c r="I144" s="16">
        <v>2</v>
      </c>
      <c r="J144" s="183"/>
      <c r="K144" s="192">
        <f t="shared" si="2"/>
        <v>0</v>
      </c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/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/>
      <c r="DY144" s="41"/>
      <c r="DZ144" s="41"/>
      <c r="EA144" s="41"/>
      <c r="EB144" s="41"/>
      <c r="EC144" s="41"/>
      <c r="ED144" s="4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/>
      <c r="EO144" s="41"/>
      <c r="EP144" s="41"/>
      <c r="EQ144" s="41"/>
      <c r="ER144" s="41"/>
      <c r="ES144" s="41"/>
      <c r="ET144" s="41"/>
      <c r="EU144" s="41"/>
      <c r="EV144" s="41"/>
      <c r="EW144" s="41"/>
      <c r="EX144" s="41"/>
      <c r="EY144" s="41"/>
      <c r="EZ144" s="41"/>
      <c r="FA144" s="41"/>
      <c r="FB144" s="41"/>
      <c r="FC144" s="41"/>
      <c r="FD144" s="41"/>
      <c r="FE144" s="41"/>
      <c r="FF144" s="41"/>
      <c r="FG144" s="41"/>
      <c r="FH144" s="41"/>
      <c r="FI144" s="41"/>
      <c r="FJ144" s="41"/>
      <c r="FK144" s="41"/>
      <c r="FL144" s="41"/>
      <c r="FM144" s="41"/>
      <c r="FN144" s="41"/>
      <c r="FO144" s="41"/>
      <c r="FP144" s="41"/>
      <c r="FQ144" s="41"/>
      <c r="FR144" s="41"/>
      <c r="FS144" s="41"/>
      <c r="FT144" s="41"/>
      <c r="FU144" s="41"/>
      <c r="FV144" s="41"/>
      <c r="FW144" s="41"/>
      <c r="FX144" s="41"/>
      <c r="FY144" s="41"/>
      <c r="FZ144" s="41"/>
      <c r="GA144" s="41"/>
      <c r="GB144" s="41"/>
      <c r="GC144" s="41"/>
      <c r="GD144" s="41"/>
      <c r="GE144" s="41"/>
      <c r="GF144" s="41"/>
      <c r="GG144" s="41"/>
      <c r="GH144" s="41"/>
      <c r="GI144" s="41"/>
      <c r="GJ144" s="41"/>
      <c r="GK144" s="41"/>
      <c r="GL144" s="41"/>
      <c r="GM144" s="41"/>
      <c r="GN144" s="41"/>
      <c r="GO144" s="41"/>
      <c r="GP144" s="41"/>
      <c r="GQ144" s="41"/>
      <c r="GR144" s="41"/>
      <c r="GS144" s="41"/>
      <c r="GT144" s="41"/>
      <c r="GU144" s="41"/>
      <c r="GV144" s="41"/>
      <c r="GW144" s="41"/>
      <c r="GX144" s="41"/>
      <c r="GY144" s="41"/>
      <c r="GZ144" s="41"/>
      <c r="HA144" s="41"/>
      <c r="HB144" s="41"/>
      <c r="HC144" s="41"/>
      <c r="HD144" s="41"/>
      <c r="HE144" s="41"/>
      <c r="HF144" s="41"/>
      <c r="HG144" s="41"/>
      <c r="HH144" s="41"/>
      <c r="HI144" s="41"/>
      <c r="HJ144" s="41"/>
      <c r="HK144" s="41"/>
      <c r="HL144" s="41"/>
      <c r="HM144" s="41"/>
      <c r="HN144" s="41"/>
      <c r="HO144" s="41"/>
      <c r="HP144" s="41"/>
      <c r="HQ144" s="41"/>
      <c r="HR144" s="41"/>
      <c r="HS144" s="41"/>
      <c r="HT144" s="41"/>
      <c r="HU144" s="41"/>
      <c r="HV144" s="41"/>
      <c r="HW144" s="41"/>
      <c r="HX144" s="41"/>
      <c r="HY144" s="41"/>
      <c r="HZ144" s="41"/>
      <c r="IA144" s="41"/>
      <c r="IB144" s="41"/>
      <c r="IC144" s="41"/>
      <c r="ID144" s="41"/>
      <c r="IE144" s="41"/>
      <c r="IF144" s="41"/>
      <c r="IG144" s="41"/>
      <c r="IH144" s="41"/>
      <c r="II144" s="41"/>
      <c r="IJ144" s="41"/>
      <c r="IK144" s="41"/>
      <c r="IL144" s="41"/>
      <c r="IM144" s="41"/>
      <c r="IN144" s="41"/>
      <c r="IO144" s="41"/>
      <c r="IP144" s="41"/>
      <c r="IQ144" s="41"/>
      <c r="IR144" s="41"/>
      <c r="IS144" s="41"/>
      <c r="IT144" s="41"/>
      <c r="IU144" s="41"/>
      <c r="IV144" s="41"/>
      <c r="IW144" s="41"/>
      <c r="IX144" s="41"/>
      <c r="IY144" s="41"/>
      <c r="IZ144" s="41"/>
      <c r="JA144" s="41"/>
      <c r="JB144" s="41"/>
      <c r="JC144" s="41"/>
      <c r="JD144" s="41"/>
      <c r="JE144" s="41"/>
      <c r="JF144" s="41"/>
      <c r="JG144" s="41"/>
      <c r="JH144" s="41"/>
      <c r="JI144" s="41"/>
      <c r="JJ144" s="41"/>
      <c r="JK144" s="41"/>
      <c r="JL144" s="41"/>
      <c r="JM144" s="41"/>
      <c r="JN144" s="41"/>
      <c r="JO144" s="41"/>
      <c r="JP144" s="41"/>
      <c r="JQ144" s="41"/>
      <c r="JR144" s="41"/>
      <c r="JS144" s="41"/>
      <c r="JT144" s="41"/>
      <c r="JU144" s="41"/>
      <c r="JV144" s="41"/>
      <c r="JW144" s="41"/>
      <c r="JX144" s="41"/>
      <c r="JY144" s="41"/>
      <c r="JZ144" s="41"/>
      <c r="KA144" s="41"/>
      <c r="KB144" s="41"/>
      <c r="KC144" s="41"/>
      <c r="KD144" s="41"/>
      <c r="KE144" s="41"/>
      <c r="KF144" s="41"/>
      <c r="KG144" s="41"/>
      <c r="KH144" s="41"/>
      <c r="KI144" s="41"/>
      <c r="KJ144" s="41"/>
      <c r="KK144" s="41"/>
      <c r="KL144" s="41"/>
      <c r="KM144" s="41"/>
      <c r="KN144" s="41"/>
      <c r="KO144" s="41"/>
      <c r="KP144" s="41"/>
      <c r="KQ144" s="41"/>
      <c r="KR144" s="41"/>
      <c r="KS144" s="41"/>
      <c r="KT144" s="41"/>
      <c r="KU144" s="41"/>
      <c r="KV144" s="41"/>
      <c r="KW144" s="41"/>
      <c r="KX144" s="41"/>
      <c r="KY144" s="41"/>
      <c r="KZ144" s="41"/>
      <c r="LA144" s="41"/>
      <c r="LB144" s="41"/>
      <c r="LC144" s="41"/>
      <c r="LD144" s="41"/>
      <c r="LE144" s="41"/>
      <c r="LF144" s="41"/>
      <c r="LG144" s="41"/>
      <c r="LH144" s="41"/>
      <c r="LI144" s="41"/>
      <c r="LJ144" s="41"/>
      <c r="LK144" s="41"/>
      <c r="LL144" s="41"/>
      <c r="LM144" s="41"/>
      <c r="LN144" s="41"/>
      <c r="LO144" s="41"/>
      <c r="LP144" s="41"/>
      <c r="LQ144" s="41"/>
      <c r="LR144" s="41"/>
      <c r="LS144" s="41"/>
      <c r="LT144" s="41"/>
      <c r="LU144" s="41"/>
      <c r="LV144" s="41"/>
      <c r="LW144" s="41"/>
      <c r="LX144" s="41"/>
      <c r="LY144" s="41"/>
      <c r="LZ144" s="41"/>
      <c r="MA144" s="41"/>
      <c r="MB144" s="41"/>
      <c r="MC144" s="41"/>
      <c r="MD144" s="41"/>
      <c r="ME144" s="41"/>
      <c r="MF144" s="41"/>
      <c r="MG144" s="41"/>
      <c r="MH144" s="41"/>
      <c r="MI144" s="41"/>
      <c r="MJ144" s="41"/>
      <c r="MK144" s="41"/>
      <c r="ML144" s="41"/>
      <c r="MM144" s="41"/>
      <c r="MN144" s="41"/>
      <c r="MO144" s="41"/>
      <c r="MP144" s="41"/>
      <c r="MQ144" s="41"/>
      <c r="MR144" s="41"/>
      <c r="MS144" s="41"/>
      <c r="MT144" s="41"/>
      <c r="MU144" s="41"/>
      <c r="MV144" s="41"/>
      <c r="MW144" s="41"/>
      <c r="MX144" s="41"/>
      <c r="MY144" s="41"/>
      <c r="MZ144" s="41"/>
      <c r="NA144" s="41"/>
      <c r="NB144" s="41"/>
      <c r="NC144" s="41"/>
      <c r="ND144" s="41"/>
      <c r="NE144" s="41"/>
      <c r="NF144" s="41"/>
      <c r="NG144" s="41"/>
      <c r="NH144" s="41"/>
      <c r="NI144" s="41"/>
      <c r="NJ144" s="41"/>
      <c r="NK144" s="41"/>
      <c r="NL144" s="41"/>
      <c r="NM144" s="41"/>
      <c r="NN144" s="41"/>
      <c r="NO144" s="41"/>
      <c r="NP144" s="41"/>
      <c r="NQ144" s="41"/>
      <c r="NR144" s="41"/>
      <c r="NS144" s="41"/>
      <c r="NT144" s="128"/>
      <c r="OM144" s="41" t="s">
        <v>190</v>
      </c>
      <c r="ON144" s="41" t="s">
        <v>190</v>
      </c>
      <c r="OO144" s="41" t="s">
        <v>190</v>
      </c>
      <c r="OP144" s="41" t="s">
        <v>190</v>
      </c>
      <c r="OQ144" s="41" t="s">
        <v>190</v>
      </c>
      <c r="OR144" s="41" t="s">
        <v>190</v>
      </c>
      <c r="OS144" s="41" t="s">
        <v>190</v>
      </c>
      <c r="OT144" s="41" t="s">
        <v>190</v>
      </c>
      <c r="OU144" s="41" t="s">
        <v>190</v>
      </c>
      <c r="OV144" s="41" t="s">
        <v>190</v>
      </c>
      <c r="OW144" s="41" t="s">
        <v>190</v>
      </c>
      <c r="OX144" s="41" t="s">
        <v>190</v>
      </c>
      <c r="OY144" s="41" t="s">
        <v>190</v>
      </c>
      <c r="OZ144" s="41" t="s">
        <v>190</v>
      </c>
      <c r="PA144" s="41" t="s">
        <v>190</v>
      </c>
      <c r="PB144" s="41" t="s">
        <v>190</v>
      </c>
      <c r="PC144" s="41" t="s">
        <v>190</v>
      </c>
      <c r="PD144" s="41" t="s">
        <v>190</v>
      </c>
      <c r="PE144" s="41" t="s">
        <v>190</v>
      </c>
      <c r="PF144" s="41" t="s">
        <v>190</v>
      </c>
      <c r="PG144" s="41" t="s">
        <v>190</v>
      </c>
      <c r="PH144" s="41" t="s">
        <v>190</v>
      </c>
      <c r="PI144" s="41" t="s">
        <v>190</v>
      </c>
      <c r="PJ144" s="41" t="s">
        <v>190</v>
      </c>
      <c r="PK144" s="41" t="s">
        <v>190</v>
      </c>
      <c r="PL144" s="41" t="s">
        <v>190</v>
      </c>
      <c r="PM144" s="41" t="s">
        <v>190</v>
      </c>
      <c r="PN144" s="41" t="s">
        <v>190</v>
      </c>
      <c r="PO144" s="41" t="s">
        <v>190</v>
      </c>
      <c r="PP144" s="41" t="s">
        <v>190</v>
      </c>
      <c r="PQ144" s="41" t="s">
        <v>190</v>
      </c>
      <c r="PR144" s="41" t="s">
        <v>190</v>
      </c>
      <c r="PS144" s="41" t="s">
        <v>190</v>
      </c>
      <c r="PT144" s="41" t="s">
        <v>190</v>
      </c>
      <c r="PU144" s="41" t="s">
        <v>190</v>
      </c>
      <c r="PV144" s="41" t="s">
        <v>190</v>
      </c>
      <c r="PW144" s="41" t="s">
        <v>190</v>
      </c>
      <c r="PX144" s="41" t="s">
        <v>190</v>
      </c>
      <c r="PY144" s="41" t="s">
        <v>190</v>
      </c>
      <c r="PZ144" s="41" t="s">
        <v>190</v>
      </c>
      <c r="QA144" s="41" t="s">
        <v>190</v>
      </c>
      <c r="QB144" s="41" t="s">
        <v>190</v>
      </c>
      <c r="QC144" s="41" t="s">
        <v>190</v>
      </c>
      <c r="QD144" s="41" t="s">
        <v>190</v>
      </c>
      <c r="QE144" s="41" t="s">
        <v>190</v>
      </c>
      <c r="QF144" s="41" t="s">
        <v>190</v>
      </c>
      <c r="QG144" s="41" t="s">
        <v>190</v>
      </c>
      <c r="QH144" s="41" t="s">
        <v>190</v>
      </c>
      <c r="QI144" s="41" t="s">
        <v>190</v>
      </c>
      <c r="QJ144" s="41" t="s">
        <v>190</v>
      </c>
      <c r="QK144" s="41" t="s">
        <v>190</v>
      </c>
      <c r="QL144" s="41" t="s">
        <v>190</v>
      </c>
      <c r="QM144" s="41" t="s">
        <v>190</v>
      </c>
      <c r="QN144" s="41" t="s">
        <v>190</v>
      </c>
      <c r="QO144" s="41" t="s">
        <v>190</v>
      </c>
      <c r="QP144" s="41" t="s">
        <v>190</v>
      </c>
      <c r="QQ144" s="41" t="s">
        <v>190</v>
      </c>
      <c r="QR144" s="41" t="s">
        <v>190</v>
      </c>
      <c r="QS144" s="41" t="s">
        <v>190</v>
      </c>
      <c r="QT144" s="41" t="s">
        <v>190</v>
      </c>
      <c r="QU144" s="41" t="s">
        <v>190</v>
      </c>
      <c r="QV144" s="41" t="s">
        <v>190</v>
      </c>
      <c r="QW144" s="41" t="s">
        <v>190</v>
      </c>
      <c r="QX144" s="41" t="s">
        <v>190</v>
      </c>
      <c r="QY144" s="41" t="s">
        <v>190</v>
      </c>
      <c r="QZ144" s="41" t="s">
        <v>190</v>
      </c>
      <c r="RA144" s="41" t="s">
        <v>190</v>
      </c>
      <c r="RB144" s="41" t="s">
        <v>190</v>
      </c>
      <c r="RC144" s="41" t="s">
        <v>190</v>
      </c>
      <c r="RD144" s="41" t="s">
        <v>190</v>
      </c>
      <c r="RE144" s="41" t="s">
        <v>190</v>
      </c>
      <c r="RF144" s="41" t="s">
        <v>190</v>
      </c>
      <c r="RG144" s="41" t="s">
        <v>190</v>
      </c>
      <c r="RH144" s="41" t="s">
        <v>190</v>
      </c>
      <c r="RI144" s="41" t="s">
        <v>190</v>
      </c>
      <c r="RJ144" s="41" t="s">
        <v>190</v>
      </c>
      <c r="RK144" s="41" t="s">
        <v>190</v>
      </c>
      <c r="RL144" s="41" t="s">
        <v>190</v>
      </c>
      <c r="RM144" s="41" t="s">
        <v>190</v>
      </c>
      <c r="RN144" s="41" t="s">
        <v>190</v>
      </c>
      <c r="RO144" s="41" t="s">
        <v>190</v>
      </c>
      <c r="RP144" s="41" t="s">
        <v>190</v>
      </c>
      <c r="RQ144" s="41" t="s">
        <v>190</v>
      </c>
      <c r="RR144" s="41" t="s">
        <v>190</v>
      </c>
      <c r="RS144" s="41" t="s">
        <v>190</v>
      </c>
      <c r="RT144" s="41" t="s">
        <v>190</v>
      </c>
      <c r="RU144" s="41" t="s">
        <v>190</v>
      </c>
      <c r="RV144" s="41" t="s">
        <v>190</v>
      </c>
      <c r="RW144" s="41" t="s">
        <v>190</v>
      </c>
      <c r="RX144" s="41" t="s">
        <v>190</v>
      </c>
      <c r="RY144" s="41" t="s">
        <v>190</v>
      </c>
      <c r="RZ144" s="41" t="s">
        <v>190</v>
      </c>
      <c r="SA144" s="41" t="s">
        <v>190</v>
      </c>
      <c r="SB144" s="41" t="s">
        <v>190</v>
      </c>
      <c r="SC144" s="41" t="s">
        <v>190</v>
      </c>
      <c r="SD144" s="41" t="s">
        <v>190</v>
      </c>
      <c r="SE144" s="41" t="s">
        <v>190</v>
      </c>
      <c r="SF144" s="41" t="s">
        <v>190</v>
      </c>
      <c r="SG144" s="41" t="s">
        <v>190</v>
      </c>
      <c r="SH144" s="41" t="s">
        <v>190</v>
      </c>
      <c r="SI144" s="41" t="s">
        <v>190</v>
      </c>
      <c r="SJ144" s="41" t="s">
        <v>190</v>
      </c>
      <c r="SK144" s="41" t="s">
        <v>190</v>
      </c>
      <c r="SL144" s="41" t="s">
        <v>190</v>
      </c>
      <c r="SM144" s="41" t="s">
        <v>190</v>
      </c>
      <c r="SN144" s="41" t="s">
        <v>190</v>
      </c>
      <c r="SO144" s="41" t="s">
        <v>190</v>
      </c>
      <c r="SP144" s="41" t="s">
        <v>190</v>
      </c>
      <c r="SQ144" s="41" t="s">
        <v>190</v>
      </c>
      <c r="SR144" s="41" t="s">
        <v>190</v>
      </c>
      <c r="SS144" s="41" t="s">
        <v>190</v>
      </c>
      <c r="ST144" s="41" t="s">
        <v>190</v>
      </c>
      <c r="SU144" s="41" t="s">
        <v>190</v>
      </c>
      <c r="SV144" s="41" t="s">
        <v>190</v>
      </c>
      <c r="SW144" s="41" t="s">
        <v>190</v>
      </c>
      <c r="SX144" s="41" t="s">
        <v>190</v>
      </c>
      <c r="SY144" s="41" t="s">
        <v>190</v>
      </c>
      <c r="SZ144" s="41" t="s">
        <v>190</v>
      </c>
      <c r="TA144" s="41" t="s">
        <v>190</v>
      </c>
      <c r="TB144" s="41" t="s">
        <v>190</v>
      </c>
      <c r="TC144" s="41" t="s">
        <v>190</v>
      </c>
      <c r="TD144" s="41" t="s">
        <v>190</v>
      </c>
      <c r="TE144" s="41" t="s">
        <v>190</v>
      </c>
      <c r="TF144" s="41" t="s">
        <v>190</v>
      </c>
      <c r="TG144" s="41" t="s">
        <v>190</v>
      </c>
      <c r="TH144" s="41" t="s">
        <v>190</v>
      </c>
      <c r="TI144" s="41" t="s">
        <v>190</v>
      </c>
      <c r="TJ144" s="41" t="s">
        <v>190</v>
      </c>
      <c r="TK144" s="41" t="s">
        <v>190</v>
      </c>
      <c r="TL144" s="41" t="s">
        <v>190</v>
      </c>
      <c r="TM144" s="41" t="s">
        <v>190</v>
      </c>
      <c r="TN144" s="41" t="s">
        <v>190</v>
      </c>
      <c r="TO144" s="41" t="s">
        <v>190</v>
      </c>
      <c r="TP144" s="41" t="s">
        <v>190</v>
      </c>
      <c r="TQ144" s="41" t="s">
        <v>190</v>
      </c>
      <c r="TR144" s="41" t="s">
        <v>190</v>
      </c>
      <c r="TS144" s="41" t="s">
        <v>190</v>
      </c>
      <c r="TT144" s="41" t="s">
        <v>190</v>
      </c>
      <c r="TU144" s="41" t="s">
        <v>190</v>
      </c>
      <c r="TV144" s="41" t="s">
        <v>190</v>
      </c>
      <c r="TW144" s="41" t="s">
        <v>190</v>
      </c>
      <c r="TX144" s="41" t="s">
        <v>190</v>
      </c>
      <c r="TY144" s="41" t="s">
        <v>190</v>
      </c>
      <c r="TZ144" s="41" t="s">
        <v>190</v>
      </c>
      <c r="UA144" s="41" t="s">
        <v>190</v>
      </c>
      <c r="UB144" s="41" t="s">
        <v>190</v>
      </c>
      <c r="UC144" s="41" t="s">
        <v>190</v>
      </c>
      <c r="UD144" s="41" t="s">
        <v>190</v>
      </c>
      <c r="UE144" s="41" t="s">
        <v>190</v>
      </c>
      <c r="UF144" s="41" t="s">
        <v>190</v>
      </c>
      <c r="UG144" s="41" t="s">
        <v>190</v>
      </c>
      <c r="UH144" s="41" t="s">
        <v>190</v>
      </c>
      <c r="UI144" s="41" t="s">
        <v>190</v>
      </c>
      <c r="UJ144" s="41" t="s">
        <v>190</v>
      </c>
      <c r="UK144" s="41" t="s">
        <v>190</v>
      </c>
      <c r="UL144" s="41" t="s">
        <v>190</v>
      </c>
      <c r="UM144" s="41" t="s">
        <v>190</v>
      </c>
      <c r="UN144" s="41" t="s">
        <v>190</v>
      </c>
      <c r="UO144" s="41" t="s">
        <v>190</v>
      </c>
      <c r="UP144" s="41" t="s">
        <v>190</v>
      </c>
      <c r="UQ144" s="41" t="s">
        <v>190</v>
      </c>
      <c r="UR144" s="41" t="s">
        <v>190</v>
      </c>
      <c r="US144" s="41" t="s">
        <v>190</v>
      </c>
      <c r="UT144" s="41" t="s">
        <v>190</v>
      </c>
      <c r="UU144" s="41" t="s">
        <v>190</v>
      </c>
      <c r="UV144" s="41" t="s">
        <v>190</v>
      </c>
      <c r="UW144" s="41" t="s">
        <v>190</v>
      </c>
      <c r="UX144" s="41" t="s">
        <v>190</v>
      </c>
      <c r="UY144" s="41" t="s">
        <v>190</v>
      </c>
      <c r="UZ144" s="41" t="s">
        <v>190</v>
      </c>
      <c r="VA144" s="41" t="s">
        <v>190</v>
      </c>
      <c r="VB144" s="41" t="s">
        <v>190</v>
      </c>
      <c r="VC144" s="41" t="s">
        <v>190</v>
      </c>
      <c r="VD144" s="41" t="s">
        <v>190</v>
      </c>
      <c r="VE144" s="41" t="s">
        <v>190</v>
      </c>
      <c r="VF144" s="41" t="s">
        <v>190</v>
      </c>
      <c r="VG144" s="41" t="s">
        <v>190</v>
      </c>
      <c r="VH144" s="41" t="s">
        <v>190</v>
      </c>
      <c r="VI144" s="41" t="s">
        <v>190</v>
      </c>
      <c r="VJ144" s="41" t="s">
        <v>190</v>
      </c>
      <c r="VK144" s="41" t="s">
        <v>190</v>
      </c>
      <c r="VL144" s="41" t="s">
        <v>190</v>
      </c>
      <c r="VM144" s="41" t="s">
        <v>190</v>
      </c>
      <c r="VN144" s="41" t="s">
        <v>190</v>
      </c>
      <c r="VO144" s="41" t="s">
        <v>190</v>
      </c>
      <c r="VP144" s="41" t="s">
        <v>190</v>
      </c>
      <c r="VQ144" s="41" t="s">
        <v>190</v>
      </c>
      <c r="VR144" s="41" t="s">
        <v>190</v>
      </c>
      <c r="VS144" s="41" t="s">
        <v>190</v>
      </c>
      <c r="VT144" s="41" t="s">
        <v>190</v>
      </c>
      <c r="VU144" s="41" t="s">
        <v>190</v>
      </c>
      <c r="VV144" s="41" t="s">
        <v>190</v>
      </c>
      <c r="VW144" s="41" t="s">
        <v>190</v>
      </c>
      <c r="VX144" s="41" t="s">
        <v>190</v>
      </c>
      <c r="VY144" s="41" t="s">
        <v>190</v>
      </c>
      <c r="VZ144" s="41" t="s">
        <v>190</v>
      </c>
      <c r="WA144" s="41" t="s">
        <v>190</v>
      </c>
      <c r="WB144" s="41" t="s">
        <v>190</v>
      </c>
      <c r="WC144" s="41" t="s">
        <v>190</v>
      </c>
      <c r="WD144" s="41" t="s">
        <v>190</v>
      </c>
      <c r="WE144" s="41" t="s">
        <v>190</v>
      </c>
      <c r="WF144" s="41" t="s">
        <v>190</v>
      </c>
      <c r="WG144" s="41" t="s">
        <v>190</v>
      </c>
      <c r="WH144" s="41" t="s">
        <v>190</v>
      </c>
      <c r="WI144" s="41" t="s">
        <v>190</v>
      </c>
      <c r="WJ144" s="41" t="s">
        <v>190</v>
      </c>
      <c r="WK144" s="41" t="s">
        <v>190</v>
      </c>
      <c r="WL144" s="41" t="s">
        <v>190</v>
      </c>
      <c r="WM144" s="41" t="s">
        <v>190</v>
      </c>
      <c r="WN144" s="41" t="s">
        <v>190</v>
      </c>
      <c r="WO144" s="41" t="s">
        <v>190</v>
      </c>
      <c r="WP144" s="41" t="s">
        <v>190</v>
      </c>
      <c r="WQ144" s="41" t="s">
        <v>190</v>
      </c>
      <c r="WR144" s="41" t="s">
        <v>190</v>
      </c>
      <c r="WS144" s="41" t="s">
        <v>190</v>
      </c>
      <c r="WT144" s="41" t="s">
        <v>190</v>
      </c>
      <c r="WU144" s="41" t="s">
        <v>190</v>
      </c>
      <c r="WV144" s="41" t="s">
        <v>190</v>
      </c>
      <c r="WW144" s="41" t="s">
        <v>190</v>
      </c>
      <c r="WX144" s="41" t="s">
        <v>190</v>
      </c>
      <c r="WY144" s="41" t="s">
        <v>190</v>
      </c>
      <c r="WZ144" s="41" t="s">
        <v>190</v>
      </c>
      <c r="XA144" s="41" t="s">
        <v>190</v>
      </c>
      <c r="XB144" s="41" t="s">
        <v>190</v>
      </c>
      <c r="XC144" s="41" t="s">
        <v>190</v>
      </c>
      <c r="XD144" s="41" t="s">
        <v>190</v>
      </c>
      <c r="XE144" s="41" t="s">
        <v>190</v>
      </c>
      <c r="XF144" s="41" t="s">
        <v>190</v>
      </c>
      <c r="XG144" s="41" t="s">
        <v>190</v>
      </c>
      <c r="XH144" s="41" t="s">
        <v>190</v>
      </c>
      <c r="XI144" s="41" t="s">
        <v>190</v>
      </c>
      <c r="XJ144" s="41" t="s">
        <v>190</v>
      </c>
      <c r="XK144" s="41" t="s">
        <v>190</v>
      </c>
      <c r="XL144" s="41" t="s">
        <v>190</v>
      </c>
      <c r="XM144" s="41" t="s">
        <v>190</v>
      </c>
      <c r="XN144" s="41" t="s">
        <v>190</v>
      </c>
      <c r="XO144" s="41" t="s">
        <v>190</v>
      </c>
      <c r="XP144" s="41" t="s">
        <v>190</v>
      </c>
      <c r="XQ144" s="41" t="s">
        <v>190</v>
      </c>
      <c r="XR144" s="41" t="s">
        <v>190</v>
      </c>
      <c r="XS144" s="41" t="s">
        <v>190</v>
      </c>
      <c r="XT144" s="41" t="s">
        <v>190</v>
      </c>
      <c r="XU144" s="41" t="s">
        <v>190</v>
      </c>
      <c r="XV144" s="41" t="s">
        <v>190</v>
      </c>
      <c r="XW144" s="41" t="s">
        <v>190</v>
      </c>
      <c r="XX144" s="41" t="s">
        <v>190</v>
      </c>
      <c r="XY144" s="41" t="s">
        <v>190</v>
      </c>
      <c r="XZ144" s="41" t="s">
        <v>190</v>
      </c>
      <c r="YA144" s="41" t="s">
        <v>190</v>
      </c>
      <c r="YB144" s="41" t="s">
        <v>190</v>
      </c>
      <c r="YC144" s="41" t="s">
        <v>190</v>
      </c>
      <c r="YD144" s="41" t="s">
        <v>190</v>
      </c>
      <c r="YE144" s="41" t="s">
        <v>190</v>
      </c>
      <c r="YF144" s="41" t="s">
        <v>190</v>
      </c>
      <c r="YG144" s="41" t="s">
        <v>190</v>
      </c>
      <c r="YH144" s="41" t="s">
        <v>190</v>
      </c>
      <c r="YI144" s="41" t="s">
        <v>190</v>
      </c>
      <c r="YJ144" s="41" t="s">
        <v>190</v>
      </c>
      <c r="YK144" s="41" t="s">
        <v>190</v>
      </c>
      <c r="YL144" s="41" t="s">
        <v>190</v>
      </c>
      <c r="YM144" s="41" t="s">
        <v>190</v>
      </c>
      <c r="YN144" s="41" t="s">
        <v>190</v>
      </c>
      <c r="YO144" s="41" t="s">
        <v>190</v>
      </c>
      <c r="YP144" s="41" t="s">
        <v>190</v>
      </c>
      <c r="YQ144" s="41" t="s">
        <v>190</v>
      </c>
      <c r="YR144" s="41" t="s">
        <v>190</v>
      </c>
      <c r="YS144" s="41" t="s">
        <v>190</v>
      </c>
      <c r="YT144" s="41" t="s">
        <v>190</v>
      </c>
      <c r="YU144" s="41" t="s">
        <v>190</v>
      </c>
      <c r="YV144" s="41" t="s">
        <v>190</v>
      </c>
      <c r="YW144" s="41" t="s">
        <v>190</v>
      </c>
      <c r="YX144" s="41" t="s">
        <v>190</v>
      </c>
      <c r="YY144" s="41" t="s">
        <v>190</v>
      </c>
      <c r="YZ144" s="41" t="s">
        <v>190</v>
      </c>
      <c r="ZA144" s="41" t="s">
        <v>190</v>
      </c>
      <c r="ZB144" s="41" t="s">
        <v>190</v>
      </c>
      <c r="ZC144" s="41" t="s">
        <v>190</v>
      </c>
      <c r="ZD144" s="41" t="s">
        <v>190</v>
      </c>
      <c r="ZE144" s="41" t="s">
        <v>190</v>
      </c>
      <c r="ZF144" s="41" t="s">
        <v>190</v>
      </c>
      <c r="ZG144" s="41" t="s">
        <v>190</v>
      </c>
      <c r="ZH144" s="41" t="s">
        <v>190</v>
      </c>
      <c r="ZI144" s="41" t="s">
        <v>190</v>
      </c>
      <c r="ZJ144" s="41" t="s">
        <v>190</v>
      </c>
      <c r="ZK144" s="41" t="s">
        <v>190</v>
      </c>
      <c r="ZL144" s="41" t="s">
        <v>190</v>
      </c>
      <c r="ZM144" s="41" t="s">
        <v>190</v>
      </c>
      <c r="ZN144" s="41" t="s">
        <v>190</v>
      </c>
      <c r="ZO144" s="41" t="s">
        <v>190</v>
      </c>
      <c r="ZP144" s="41" t="s">
        <v>190</v>
      </c>
      <c r="ZQ144" s="41" t="s">
        <v>190</v>
      </c>
      <c r="ZR144" s="41" t="s">
        <v>190</v>
      </c>
      <c r="ZS144" s="41" t="s">
        <v>190</v>
      </c>
      <c r="ZT144" s="41" t="s">
        <v>190</v>
      </c>
      <c r="ZU144" s="41" t="s">
        <v>190</v>
      </c>
      <c r="ZV144" s="41" t="s">
        <v>190</v>
      </c>
      <c r="ZW144" s="41" t="s">
        <v>190</v>
      </c>
      <c r="ZX144" s="41" t="s">
        <v>190</v>
      </c>
      <c r="ZY144" s="41" t="s">
        <v>190</v>
      </c>
      <c r="ZZ144" s="41" t="s">
        <v>190</v>
      </c>
      <c r="AAA144" s="41" t="s">
        <v>190</v>
      </c>
      <c r="AAB144" s="41" t="s">
        <v>190</v>
      </c>
      <c r="AAC144" s="41" t="s">
        <v>190</v>
      </c>
      <c r="AAD144" s="41" t="s">
        <v>190</v>
      </c>
      <c r="AAE144" s="41" t="s">
        <v>190</v>
      </c>
      <c r="AAF144" s="41" t="s">
        <v>190</v>
      </c>
      <c r="AAG144" s="41" t="s">
        <v>190</v>
      </c>
      <c r="AAH144" s="41" t="s">
        <v>190</v>
      </c>
      <c r="AAI144" s="41" t="s">
        <v>190</v>
      </c>
      <c r="AAJ144" s="41" t="s">
        <v>190</v>
      </c>
      <c r="AAK144" s="41" t="s">
        <v>190</v>
      </c>
      <c r="AAL144" s="41" t="s">
        <v>190</v>
      </c>
      <c r="AAM144" s="41" t="s">
        <v>190</v>
      </c>
      <c r="AAN144" s="41" t="s">
        <v>190</v>
      </c>
      <c r="AAO144" s="41" t="s">
        <v>190</v>
      </c>
      <c r="AAP144" s="41" t="s">
        <v>190</v>
      </c>
      <c r="AAQ144" s="41" t="s">
        <v>190</v>
      </c>
      <c r="AAR144" s="41" t="s">
        <v>190</v>
      </c>
      <c r="AAS144" s="41" t="s">
        <v>190</v>
      </c>
      <c r="AAT144" s="41" t="s">
        <v>190</v>
      </c>
      <c r="AAU144" s="41" t="s">
        <v>190</v>
      </c>
      <c r="AAV144" s="41" t="s">
        <v>190</v>
      </c>
      <c r="AAW144" s="41" t="s">
        <v>190</v>
      </c>
      <c r="AAX144" s="41" t="s">
        <v>190</v>
      </c>
      <c r="AAY144" s="41" t="s">
        <v>190</v>
      </c>
      <c r="AAZ144" s="41" t="s">
        <v>190</v>
      </c>
      <c r="ABA144" s="41" t="s">
        <v>190</v>
      </c>
      <c r="ABB144" s="41" t="s">
        <v>190</v>
      </c>
      <c r="ABC144" s="41" t="s">
        <v>190</v>
      </c>
      <c r="ABD144" s="41" t="s">
        <v>190</v>
      </c>
      <c r="ABE144" s="41" t="s">
        <v>190</v>
      </c>
      <c r="ABF144" s="41" t="s">
        <v>190</v>
      </c>
      <c r="ABG144" s="41" t="s">
        <v>190</v>
      </c>
      <c r="ABH144" s="41" t="s">
        <v>190</v>
      </c>
      <c r="ABI144" s="41" t="s">
        <v>190</v>
      </c>
      <c r="ABJ144" s="41" t="s">
        <v>190</v>
      </c>
      <c r="ABK144" s="41" t="s">
        <v>190</v>
      </c>
      <c r="ABL144" s="41" t="s">
        <v>190</v>
      </c>
      <c r="ABM144" s="41" t="s">
        <v>190</v>
      </c>
      <c r="ABN144" s="41" t="s">
        <v>190</v>
      </c>
      <c r="ABO144" s="41" t="s">
        <v>190</v>
      </c>
      <c r="ABP144" s="41" t="s">
        <v>190</v>
      </c>
      <c r="ABQ144" s="41" t="s">
        <v>190</v>
      </c>
      <c r="ABR144" s="41" t="s">
        <v>190</v>
      </c>
      <c r="ABS144" s="41" t="s">
        <v>190</v>
      </c>
      <c r="ABT144" s="41" t="s">
        <v>190</v>
      </c>
      <c r="ABU144" s="41" t="s">
        <v>190</v>
      </c>
      <c r="ABV144" s="41" t="s">
        <v>190</v>
      </c>
      <c r="ABW144" s="41" t="s">
        <v>190</v>
      </c>
      <c r="ABX144" s="41" t="s">
        <v>190</v>
      </c>
      <c r="ABY144" s="41" t="s">
        <v>190</v>
      </c>
      <c r="ABZ144" s="41" t="s">
        <v>190</v>
      </c>
      <c r="ACA144" s="41" t="s">
        <v>190</v>
      </c>
      <c r="ACB144" s="41" t="s">
        <v>190</v>
      </c>
      <c r="ACC144" s="41" t="s">
        <v>190</v>
      </c>
      <c r="ACD144" s="41" t="s">
        <v>190</v>
      </c>
      <c r="ACE144" s="41" t="s">
        <v>190</v>
      </c>
      <c r="ACF144" s="41" t="s">
        <v>190</v>
      </c>
      <c r="ACG144" s="41" t="s">
        <v>190</v>
      </c>
      <c r="ACH144" s="41" t="s">
        <v>190</v>
      </c>
      <c r="ACI144" s="41" t="s">
        <v>190</v>
      </c>
      <c r="ACJ144" s="41" t="s">
        <v>190</v>
      </c>
      <c r="ACK144" s="41" t="s">
        <v>190</v>
      </c>
      <c r="ACL144" s="41" t="s">
        <v>190</v>
      </c>
      <c r="ACM144" s="41" t="s">
        <v>190</v>
      </c>
      <c r="ACN144" s="41" t="s">
        <v>190</v>
      </c>
      <c r="ACO144" s="41" t="s">
        <v>190</v>
      </c>
      <c r="ACP144" s="41" t="s">
        <v>190</v>
      </c>
      <c r="ACQ144" s="41" t="s">
        <v>190</v>
      </c>
      <c r="ACR144" s="41" t="s">
        <v>190</v>
      </c>
      <c r="ACS144" s="41" t="s">
        <v>190</v>
      </c>
      <c r="ACT144" s="41" t="s">
        <v>190</v>
      </c>
      <c r="ACU144" s="41" t="s">
        <v>190</v>
      </c>
      <c r="ACV144" s="41" t="s">
        <v>190</v>
      </c>
      <c r="ACW144" s="41" t="s">
        <v>190</v>
      </c>
      <c r="ACX144" s="41" t="s">
        <v>190</v>
      </c>
      <c r="ACY144" s="41" t="s">
        <v>190</v>
      </c>
      <c r="ACZ144" s="41" t="s">
        <v>190</v>
      </c>
      <c r="ADA144" s="41" t="s">
        <v>190</v>
      </c>
      <c r="ADB144" s="41" t="s">
        <v>190</v>
      </c>
      <c r="ADC144" s="41" t="s">
        <v>190</v>
      </c>
      <c r="ADD144" s="41" t="s">
        <v>190</v>
      </c>
      <c r="ADE144" s="41" t="s">
        <v>190</v>
      </c>
      <c r="ADF144" s="41" t="s">
        <v>190</v>
      </c>
      <c r="ADG144" s="41" t="s">
        <v>190</v>
      </c>
      <c r="ADH144" s="41" t="s">
        <v>190</v>
      </c>
      <c r="ADI144" s="41" t="s">
        <v>190</v>
      </c>
      <c r="ADJ144" s="41" t="s">
        <v>190</v>
      </c>
      <c r="ADK144" s="41" t="s">
        <v>190</v>
      </c>
      <c r="ADL144" s="41" t="s">
        <v>190</v>
      </c>
      <c r="ADM144" s="41" t="s">
        <v>190</v>
      </c>
      <c r="ADN144" s="41" t="s">
        <v>190</v>
      </c>
      <c r="ADO144" s="41" t="s">
        <v>190</v>
      </c>
      <c r="ADP144" s="41" t="s">
        <v>190</v>
      </c>
      <c r="ADQ144" s="41" t="s">
        <v>190</v>
      </c>
      <c r="ADR144" s="41" t="s">
        <v>190</v>
      </c>
      <c r="ADS144" s="41" t="s">
        <v>190</v>
      </c>
      <c r="ADT144" s="41" t="s">
        <v>190</v>
      </c>
      <c r="ADU144" s="41" t="s">
        <v>190</v>
      </c>
      <c r="ADV144" s="41" t="s">
        <v>190</v>
      </c>
      <c r="ADW144" s="41" t="s">
        <v>190</v>
      </c>
      <c r="ADX144" s="41" t="s">
        <v>190</v>
      </c>
      <c r="ADY144" s="41" t="s">
        <v>190</v>
      </c>
      <c r="ADZ144" s="41" t="s">
        <v>190</v>
      </c>
      <c r="AEA144" s="41" t="s">
        <v>190</v>
      </c>
      <c r="AEB144" s="41" t="s">
        <v>190</v>
      </c>
      <c r="AEC144" s="41" t="s">
        <v>190</v>
      </c>
      <c r="AED144" s="41" t="s">
        <v>190</v>
      </c>
      <c r="AEE144" s="41" t="s">
        <v>190</v>
      </c>
      <c r="AEF144" s="41" t="s">
        <v>190</v>
      </c>
      <c r="AEG144" s="41" t="s">
        <v>190</v>
      </c>
      <c r="AEH144" s="41" t="s">
        <v>190</v>
      </c>
      <c r="AEI144" s="41" t="s">
        <v>190</v>
      </c>
      <c r="AEJ144" s="41" t="s">
        <v>190</v>
      </c>
      <c r="AEK144" s="41" t="s">
        <v>190</v>
      </c>
      <c r="AEL144" s="41" t="s">
        <v>190</v>
      </c>
      <c r="AEM144" s="41" t="s">
        <v>190</v>
      </c>
      <c r="AEN144" s="41" t="s">
        <v>190</v>
      </c>
      <c r="AEO144" s="41" t="s">
        <v>190</v>
      </c>
      <c r="AEP144" s="41" t="s">
        <v>190</v>
      </c>
      <c r="AEQ144" s="41" t="s">
        <v>190</v>
      </c>
      <c r="AER144" s="41" t="s">
        <v>190</v>
      </c>
      <c r="AES144" s="41" t="s">
        <v>190</v>
      </c>
      <c r="AET144" s="41" t="s">
        <v>190</v>
      </c>
      <c r="AEU144" s="41" t="s">
        <v>190</v>
      </c>
      <c r="AEV144" s="41" t="s">
        <v>190</v>
      </c>
      <c r="AEW144" s="41" t="s">
        <v>190</v>
      </c>
      <c r="AEX144" s="41" t="s">
        <v>190</v>
      </c>
      <c r="AEY144" s="41" t="s">
        <v>190</v>
      </c>
      <c r="AEZ144" s="41" t="s">
        <v>190</v>
      </c>
      <c r="AFA144" s="41" t="s">
        <v>190</v>
      </c>
      <c r="AFB144" s="41" t="s">
        <v>190</v>
      </c>
      <c r="AFC144" s="41" t="s">
        <v>190</v>
      </c>
      <c r="AFD144" s="41" t="s">
        <v>190</v>
      </c>
      <c r="AFE144" s="41" t="s">
        <v>190</v>
      </c>
      <c r="AFF144" s="41" t="s">
        <v>190</v>
      </c>
      <c r="AFG144" s="41" t="s">
        <v>190</v>
      </c>
      <c r="AFH144" s="41" t="s">
        <v>190</v>
      </c>
      <c r="AFI144" s="41" t="s">
        <v>190</v>
      </c>
      <c r="AFJ144" s="41" t="s">
        <v>190</v>
      </c>
      <c r="AFK144" s="41" t="s">
        <v>190</v>
      </c>
      <c r="AFL144" s="41" t="s">
        <v>190</v>
      </c>
      <c r="AFM144" s="41" t="s">
        <v>190</v>
      </c>
      <c r="AFN144" s="41" t="s">
        <v>190</v>
      </c>
      <c r="AFO144" s="41" t="s">
        <v>190</v>
      </c>
      <c r="AFP144" s="41" t="s">
        <v>190</v>
      </c>
      <c r="AFQ144" s="41" t="s">
        <v>190</v>
      </c>
      <c r="AFR144" s="41" t="s">
        <v>190</v>
      </c>
      <c r="AFS144" s="41" t="s">
        <v>190</v>
      </c>
      <c r="AFT144" s="41" t="s">
        <v>190</v>
      </c>
      <c r="AFU144" s="41" t="s">
        <v>190</v>
      </c>
      <c r="AFV144" s="41" t="s">
        <v>190</v>
      </c>
      <c r="AFW144" s="41" t="s">
        <v>190</v>
      </c>
      <c r="AFX144" s="41" t="s">
        <v>190</v>
      </c>
      <c r="AFY144" s="41" t="s">
        <v>190</v>
      </c>
      <c r="AFZ144" s="41" t="s">
        <v>190</v>
      </c>
      <c r="AGA144" s="41" t="s">
        <v>190</v>
      </c>
      <c r="AGB144" s="41" t="s">
        <v>190</v>
      </c>
      <c r="AGC144" s="41" t="s">
        <v>190</v>
      </c>
      <c r="AGD144" s="41" t="s">
        <v>190</v>
      </c>
      <c r="AGE144" s="41" t="s">
        <v>190</v>
      </c>
      <c r="AGF144" s="41" t="s">
        <v>190</v>
      </c>
      <c r="AGG144" s="41" t="s">
        <v>190</v>
      </c>
      <c r="AGH144" s="41" t="s">
        <v>190</v>
      </c>
      <c r="AGI144" s="41" t="s">
        <v>190</v>
      </c>
      <c r="AGJ144" s="41" t="s">
        <v>190</v>
      </c>
      <c r="AGK144" s="41" t="s">
        <v>190</v>
      </c>
      <c r="AGL144" s="41" t="s">
        <v>190</v>
      </c>
      <c r="AGM144" s="41" t="s">
        <v>190</v>
      </c>
      <c r="AGN144" s="41" t="s">
        <v>190</v>
      </c>
      <c r="AGO144" s="41" t="s">
        <v>190</v>
      </c>
      <c r="AGP144" s="41" t="s">
        <v>190</v>
      </c>
      <c r="AGQ144" s="41" t="s">
        <v>190</v>
      </c>
      <c r="AGR144" s="41" t="s">
        <v>190</v>
      </c>
      <c r="AGS144" s="41" t="s">
        <v>190</v>
      </c>
      <c r="AGT144" s="41" t="s">
        <v>190</v>
      </c>
      <c r="AGU144" s="41" t="s">
        <v>190</v>
      </c>
      <c r="AGV144" s="41" t="s">
        <v>190</v>
      </c>
      <c r="AGW144" s="41" t="s">
        <v>190</v>
      </c>
      <c r="AGX144" s="41" t="s">
        <v>190</v>
      </c>
      <c r="AGY144" s="41" t="s">
        <v>190</v>
      </c>
      <c r="AGZ144" s="41" t="s">
        <v>190</v>
      </c>
      <c r="AHA144" s="41" t="s">
        <v>190</v>
      </c>
      <c r="AHB144" s="41" t="s">
        <v>190</v>
      </c>
      <c r="AHC144" s="41" t="s">
        <v>190</v>
      </c>
      <c r="AHD144" s="41" t="s">
        <v>190</v>
      </c>
      <c r="AHE144" s="41" t="s">
        <v>190</v>
      </c>
      <c r="AHF144" s="41" t="s">
        <v>190</v>
      </c>
      <c r="AHG144" s="41" t="s">
        <v>190</v>
      </c>
      <c r="AHH144" s="41" t="s">
        <v>190</v>
      </c>
      <c r="AHI144" s="41" t="s">
        <v>190</v>
      </c>
      <c r="AHJ144" s="41" t="s">
        <v>190</v>
      </c>
      <c r="AHK144" s="41" t="s">
        <v>190</v>
      </c>
      <c r="AHL144" s="41" t="s">
        <v>190</v>
      </c>
      <c r="AHM144" s="41" t="s">
        <v>190</v>
      </c>
      <c r="AHN144" s="41" t="s">
        <v>190</v>
      </c>
      <c r="AHO144" s="41" t="s">
        <v>190</v>
      </c>
      <c r="AHP144" s="41" t="s">
        <v>190</v>
      </c>
      <c r="AHQ144" s="41" t="s">
        <v>190</v>
      </c>
      <c r="AHR144" s="41" t="s">
        <v>190</v>
      </c>
      <c r="AHS144" s="41" t="s">
        <v>190</v>
      </c>
      <c r="AHT144" s="41" t="s">
        <v>190</v>
      </c>
      <c r="AHU144" s="41" t="s">
        <v>190</v>
      </c>
      <c r="AHV144" s="41" t="s">
        <v>190</v>
      </c>
      <c r="AHW144" s="41" t="s">
        <v>190</v>
      </c>
      <c r="AHX144" s="41" t="s">
        <v>190</v>
      </c>
      <c r="AHY144" s="41" t="s">
        <v>190</v>
      </c>
      <c r="AHZ144" s="41" t="s">
        <v>190</v>
      </c>
      <c r="AIA144" s="41" t="s">
        <v>190</v>
      </c>
      <c r="AIB144" s="41" t="s">
        <v>190</v>
      </c>
      <c r="AIC144" s="41" t="s">
        <v>190</v>
      </c>
      <c r="AID144" s="41" t="s">
        <v>190</v>
      </c>
      <c r="AIE144" s="41" t="s">
        <v>190</v>
      </c>
      <c r="AIF144" s="41" t="s">
        <v>190</v>
      </c>
      <c r="AIG144" s="41" t="s">
        <v>190</v>
      </c>
      <c r="AIH144" s="41" t="s">
        <v>190</v>
      </c>
      <c r="AII144" s="41" t="s">
        <v>190</v>
      </c>
      <c r="AIJ144" s="41" t="s">
        <v>190</v>
      </c>
      <c r="AIK144" s="41" t="s">
        <v>190</v>
      </c>
      <c r="AIL144" s="41" t="s">
        <v>190</v>
      </c>
      <c r="AIM144" s="41" t="s">
        <v>190</v>
      </c>
      <c r="AIN144" s="41" t="s">
        <v>190</v>
      </c>
      <c r="AIO144" s="41" t="s">
        <v>190</v>
      </c>
      <c r="AIP144" s="41" t="s">
        <v>190</v>
      </c>
      <c r="AIQ144" s="41" t="s">
        <v>190</v>
      </c>
      <c r="AIR144" s="41" t="s">
        <v>190</v>
      </c>
      <c r="AIS144" s="41" t="s">
        <v>190</v>
      </c>
      <c r="AIT144" s="41" t="s">
        <v>190</v>
      </c>
      <c r="AIU144" s="41" t="s">
        <v>190</v>
      </c>
      <c r="AIV144" s="41" t="s">
        <v>190</v>
      </c>
      <c r="AIW144" s="41" t="s">
        <v>190</v>
      </c>
      <c r="AIX144" s="41" t="s">
        <v>190</v>
      </c>
      <c r="AIY144" s="41" t="s">
        <v>190</v>
      </c>
      <c r="AIZ144" s="41" t="s">
        <v>190</v>
      </c>
      <c r="AJA144" s="41" t="s">
        <v>190</v>
      </c>
      <c r="AJB144" s="41" t="s">
        <v>190</v>
      </c>
      <c r="AJC144" s="41" t="s">
        <v>190</v>
      </c>
      <c r="AJD144" s="41" t="s">
        <v>190</v>
      </c>
      <c r="AJE144" s="41" t="s">
        <v>190</v>
      </c>
      <c r="AJF144" s="41" t="s">
        <v>190</v>
      </c>
      <c r="AJG144" s="41" t="s">
        <v>190</v>
      </c>
      <c r="AJH144" s="41" t="s">
        <v>190</v>
      </c>
      <c r="AJI144" s="41" t="s">
        <v>190</v>
      </c>
      <c r="AJJ144" s="41" t="s">
        <v>190</v>
      </c>
      <c r="AJK144" s="41" t="s">
        <v>190</v>
      </c>
      <c r="AJL144" s="41" t="s">
        <v>190</v>
      </c>
      <c r="AJM144" s="41" t="s">
        <v>190</v>
      </c>
      <c r="AJN144" s="41" t="s">
        <v>190</v>
      </c>
      <c r="AJO144" s="41" t="s">
        <v>190</v>
      </c>
      <c r="AJP144" s="41" t="s">
        <v>190</v>
      </c>
      <c r="AJQ144" s="41" t="s">
        <v>190</v>
      </c>
      <c r="AJR144" s="41" t="s">
        <v>190</v>
      </c>
      <c r="AJS144" s="41" t="s">
        <v>190</v>
      </c>
      <c r="AJT144" s="41" t="s">
        <v>190</v>
      </c>
      <c r="AJU144" s="41" t="s">
        <v>190</v>
      </c>
      <c r="AJV144" s="41" t="s">
        <v>190</v>
      </c>
      <c r="AJW144" s="41" t="s">
        <v>190</v>
      </c>
      <c r="AJX144" s="41" t="s">
        <v>190</v>
      </c>
      <c r="AJY144" s="41" t="s">
        <v>190</v>
      </c>
      <c r="AJZ144" s="41" t="s">
        <v>190</v>
      </c>
      <c r="AKA144" s="41" t="s">
        <v>190</v>
      </c>
      <c r="AKB144" s="41" t="s">
        <v>190</v>
      </c>
      <c r="AKC144" s="41" t="s">
        <v>190</v>
      </c>
      <c r="AKD144" s="41" t="s">
        <v>190</v>
      </c>
      <c r="AKE144" s="41" t="s">
        <v>190</v>
      </c>
      <c r="AKF144" s="41" t="s">
        <v>190</v>
      </c>
      <c r="AKG144" s="41" t="s">
        <v>190</v>
      </c>
      <c r="AKH144" s="41" t="s">
        <v>190</v>
      </c>
      <c r="AKI144" s="41" t="s">
        <v>190</v>
      </c>
      <c r="AKJ144" s="41" t="s">
        <v>190</v>
      </c>
      <c r="AKK144" s="41" t="s">
        <v>190</v>
      </c>
      <c r="AKL144" s="41" t="s">
        <v>190</v>
      </c>
      <c r="AKM144" s="41" t="s">
        <v>190</v>
      </c>
      <c r="AKN144" s="41" t="s">
        <v>190</v>
      </c>
      <c r="AKO144" s="41" t="s">
        <v>190</v>
      </c>
      <c r="AKP144" s="41" t="s">
        <v>190</v>
      </c>
      <c r="AKQ144" s="41" t="s">
        <v>190</v>
      </c>
      <c r="AKR144" s="41" t="s">
        <v>190</v>
      </c>
      <c r="AKS144" s="41" t="s">
        <v>190</v>
      </c>
      <c r="AKT144" s="41" t="s">
        <v>190</v>
      </c>
      <c r="AKU144" s="41" t="s">
        <v>190</v>
      </c>
      <c r="AKV144" s="41" t="s">
        <v>190</v>
      </c>
      <c r="AKW144" s="41" t="s">
        <v>190</v>
      </c>
      <c r="AKX144" s="41" t="s">
        <v>190</v>
      </c>
      <c r="AKY144" s="41" t="s">
        <v>190</v>
      </c>
      <c r="AKZ144" s="41" t="s">
        <v>190</v>
      </c>
      <c r="ALA144" s="41" t="s">
        <v>190</v>
      </c>
      <c r="ALB144" s="41" t="s">
        <v>190</v>
      </c>
      <c r="ALC144" s="41" t="s">
        <v>190</v>
      </c>
      <c r="ALD144" s="41" t="s">
        <v>190</v>
      </c>
      <c r="ALE144" s="41" t="s">
        <v>190</v>
      </c>
      <c r="ALF144" s="41" t="s">
        <v>190</v>
      </c>
      <c r="ALG144" s="41" t="s">
        <v>190</v>
      </c>
      <c r="ALH144" s="41" t="s">
        <v>190</v>
      </c>
      <c r="ALI144" s="41" t="s">
        <v>190</v>
      </c>
      <c r="ALJ144" s="41" t="s">
        <v>190</v>
      </c>
      <c r="ALK144" s="41" t="s">
        <v>190</v>
      </c>
      <c r="ALL144" s="41" t="s">
        <v>190</v>
      </c>
      <c r="ALM144" s="41" t="s">
        <v>190</v>
      </c>
      <c r="ALN144" s="41" t="s">
        <v>190</v>
      </c>
      <c r="ALO144" s="41" t="s">
        <v>190</v>
      </c>
      <c r="ALP144" s="41" t="s">
        <v>190</v>
      </c>
      <c r="ALQ144" s="41" t="s">
        <v>190</v>
      </c>
      <c r="ALR144" s="41" t="s">
        <v>190</v>
      </c>
      <c r="ALS144" s="41" t="s">
        <v>190</v>
      </c>
      <c r="ALT144" s="41" t="s">
        <v>190</v>
      </c>
      <c r="ALU144" s="41" t="s">
        <v>190</v>
      </c>
      <c r="ALV144" s="41" t="s">
        <v>190</v>
      </c>
      <c r="ALW144" s="41" t="s">
        <v>190</v>
      </c>
      <c r="ALX144" s="41" t="s">
        <v>190</v>
      </c>
      <c r="ALY144" s="41" t="s">
        <v>190</v>
      </c>
      <c r="ALZ144" s="41" t="s">
        <v>190</v>
      </c>
      <c r="AMA144" s="41" t="s">
        <v>190</v>
      </c>
      <c r="AMB144" s="41" t="s">
        <v>190</v>
      </c>
      <c r="AMC144" s="41" t="s">
        <v>190</v>
      </c>
      <c r="AMD144" s="41" t="s">
        <v>190</v>
      </c>
      <c r="AME144" s="41" t="s">
        <v>190</v>
      </c>
      <c r="AMF144" s="41" t="s">
        <v>190</v>
      </c>
      <c r="AMG144" s="41" t="s">
        <v>190</v>
      </c>
      <c r="AMH144" s="41" t="s">
        <v>190</v>
      </c>
      <c r="AMI144" s="41" t="s">
        <v>190</v>
      </c>
      <c r="AMJ144" s="41" t="s">
        <v>190</v>
      </c>
      <c r="AMK144" s="41" t="s">
        <v>190</v>
      </c>
      <c r="AML144" s="41" t="s">
        <v>190</v>
      </c>
      <c r="AMM144" s="41" t="s">
        <v>190</v>
      </c>
      <c r="AMN144" s="41" t="s">
        <v>190</v>
      </c>
      <c r="AMO144" s="41" t="s">
        <v>190</v>
      </c>
      <c r="AMP144" s="41" t="s">
        <v>190</v>
      </c>
      <c r="AMQ144" s="41" t="s">
        <v>190</v>
      </c>
      <c r="AMR144" s="41" t="s">
        <v>190</v>
      </c>
      <c r="AMS144" s="41" t="s">
        <v>190</v>
      </c>
      <c r="AMT144" s="41" t="s">
        <v>190</v>
      </c>
      <c r="AMU144" s="41" t="s">
        <v>190</v>
      </c>
      <c r="AMV144" s="41" t="s">
        <v>190</v>
      </c>
      <c r="AMW144" s="41" t="s">
        <v>190</v>
      </c>
      <c r="AMX144" s="41" t="s">
        <v>190</v>
      </c>
      <c r="AMY144" s="41" t="s">
        <v>190</v>
      </c>
      <c r="AMZ144" s="41" t="s">
        <v>190</v>
      </c>
      <c r="ANA144" s="41" t="s">
        <v>190</v>
      </c>
      <c r="ANB144" s="41" t="s">
        <v>190</v>
      </c>
      <c r="ANC144" s="41" t="s">
        <v>190</v>
      </c>
      <c r="AND144" s="41" t="s">
        <v>190</v>
      </c>
      <c r="ANE144" s="41" t="s">
        <v>190</v>
      </c>
      <c r="ANF144" s="41" t="s">
        <v>190</v>
      </c>
      <c r="ANG144" s="41" t="s">
        <v>190</v>
      </c>
      <c r="ANH144" s="41" t="s">
        <v>190</v>
      </c>
      <c r="ANI144" s="41" t="s">
        <v>190</v>
      </c>
      <c r="ANJ144" s="41" t="s">
        <v>190</v>
      </c>
      <c r="ANK144" s="41" t="s">
        <v>190</v>
      </c>
      <c r="ANL144" s="41" t="s">
        <v>190</v>
      </c>
      <c r="ANM144" s="41" t="s">
        <v>190</v>
      </c>
      <c r="ANN144" s="41" t="s">
        <v>190</v>
      </c>
      <c r="ANO144" s="41" t="s">
        <v>190</v>
      </c>
      <c r="ANP144" s="41" t="s">
        <v>190</v>
      </c>
      <c r="ANQ144" s="41" t="s">
        <v>190</v>
      </c>
      <c r="ANR144" s="41" t="s">
        <v>190</v>
      </c>
      <c r="ANS144" s="41" t="s">
        <v>190</v>
      </c>
      <c r="ANT144" s="41" t="s">
        <v>190</v>
      </c>
      <c r="ANU144" s="41" t="s">
        <v>190</v>
      </c>
      <c r="ANV144" s="41" t="s">
        <v>190</v>
      </c>
      <c r="ANW144" s="41" t="s">
        <v>190</v>
      </c>
      <c r="ANX144" s="41" t="s">
        <v>190</v>
      </c>
      <c r="ANY144" s="41" t="s">
        <v>190</v>
      </c>
      <c r="ANZ144" s="41" t="s">
        <v>190</v>
      </c>
      <c r="AOA144" s="41" t="s">
        <v>190</v>
      </c>
      <c r="AOB144" s="41" t="s">
        <v>190</v>
      </c>
      <c r="AOC144" s="41" t="s">
        <v>190</v>
      </c>
      <c r="AOD144" s="41" t="s">
        <v>190</v>
      </c>
      <c r="AOE144" s="41" t="s">
        <v>190</v>
      </c>
      <c r="AOF144" s="41" t="s">
        <v>190</v>
      </c>
      <c r="AOG144" s="41" t="s">
        <v>190</v>
      </c>
      <c r="AOH144" s="41" t="s">
        <v>190</v>
      </c>
      <c r="AOI144" s="41" t="s">
        <v>190</v>
      </c>
      <c r="AOJ144" s="41" t="s">
        <v>190</v>
      </c>
      <c r="AOK144" s="41" t="s">
        <v>190</v>
      </c>
      <c r="AOL144" s="41" t="s">
        <v>190</v>
      </c>
      <c r="AOM144" s="41" t="s">
        <v>190</v>
      </c>
      <c r="AON144" s="41" t="s">
        <v>190</v>
      </c>
      <c r="AOO144" s="41" t="s">
        <v>190</v>
      </c>
      <c r="AOP144" s="41" t="s">
        <v>190</v>
      </c>
      <c r="AOQ144" s="41" t="s">
        <v>190</v>
      </c>
      <c r="AOR144" s="41" t="s">
        <v>190</v>
      </c>
      <c r="AOS144" s="41" t="s">
        <v>190</v>
      </c>
      <c r="AOT144" s="41" t="s">
        <v>190</v>
      </c>
      <c r="AOU144" s="41" t="s">
        <v>190</v>
      </c>
      <c r="AOV144" s="41" t="s">
        <v>190</v>
      </c>
      <c r="AOW144" s="41" t="s">
        <v>190</v>
      </c>
      <c r="AOX144" s="41" t="s">
        <v>190</v>
      </c>
      <c r="AOY144" s="41" t="s">
        <v>190</v>
      </c>
      <c r="AOZ144" s="41" t="s">
        <v>190</v>
      </c>
      <c r="APA144" s="41" t="s">
        <v>190</v>
      </c>
      <c r="APB144" s="41" t="s">
        <v>190</v>
      </c>
      <c r="APC144" s="41" t="s">
        <v>190</v>
      </c>
      <c r="APD144" s="41" t="s">
        <v>190</v>
      </c>
      <c r="APE144" s="41" t="s">
        <v>190</v>
      </c>
      <c r="APF144" s="41" t="s">
        <v>190</v>
      </c>
      <c r="APG144" s="41" t="s">
        <v>190</v>
      </c>
      <c r="APH144" s="41" t="s">
        <v>190</v>
      </c>
      <c r="API144" s="41" t="s">
        <v>190</v>
      </c>
      <c r="APJ144" s="41" t="s">
        <v>190</v>
      </c>
      <c r="APK144" s="41" t="s">
        <v>190</v>
      </c>
      <c r="APL144" s="41" t="s">
        <v>190</v>
      </c>
      <c r="APM144" s="41" t="s">
        <v>190</v>
      </c>
      <c r="APN144" s="41" t="s">
        <v>190</v>
      </c>
      <c r="APO144" s="41" t="s">
        <v>190</v>
      </c>
      <c r="APP144" s="41" t="s">
        <v>190</v>
      </c>
      <c r="APQ144" s="41" t="s">
        <v>190</v>
      </c>
      <c r="APR144" s="41" t="s">
        <v>190</v>
      </c>
      <c r="APS144" s="41" t="s">
        <v>190</v>
      </c>
      <c r="APT144" s="41" t="s">
        <v>190</v>
      </c>
      <c r="APU144" s="41" t="s">
        <v>190</v>
      </c>
      <c r="APV144" s="41" t="s">
        <v>190</v>
      </c>
      <c r="APW144" s="41" t="s">
        <v>190</v>
      </c>
      <c r="APX144" s="41" t="s">
        <v>190</v>
      </c>
      <c r="APY144" s="41" t="s">
        <v>190</v>
      </c>
      <c r="APZ144" s="41" t="s">
        <v>190</v>
      </c>
      <c r="AQA144" s="41" t="s">
        <v>190</v>
      </c>
      <c r="AQB144" s="41" t="s">
        <v>190</v>
      </c>
      <c r="AQC144" s="41" t="s">
        <v>190</v>
      </c>
      <c r="AQD144" s="41" t="s">
        <v>190</v>
      </c>
      <c r="AQE144" s="41" t="s">
        <v>190</v>
      </c>
      <c r="AQF144" s="41" t="s">
        <v>190</v>
      </c>
      <c r="AQG144" s="41" t="s">
        <v>190</v>
      </c>
      <c r="AQH144" s="41" t="s">
        <v>190</v>
      </c>
      <c r="AQI144" s="41" t="s">
        <v>190</v>
      </c>
      <c r="AQJ144" s="41" t="s">
        <v>190</v>
      </c>
      <c r="AQK144" s="41" t="s">
        <v>190</v>
      </c>
      <c r="AQL144" s="41" t="s">
        <v>190</v>
      </c>
      <c r="AQM144" s="41" t="s">
        <v>190</v>
      </c>
      <c r="AQN144" s="41" t="s">
        <v>190</v>
      </c>
      <c r="AQO144" s="41" t="s">
        <v>190</v>
      </c>
      <c r="AQP144" s="41" t="s">
        <v>190</v>
      </c>
      <c r="AQQ144" s="41" t="s">
        <v>190</v>
      </c>
      <c r="AQR144" s="41" t="s">
        <v>190</v>
      </c>
      <c r="AQS144" s="41" t="s">
        <v>190</v>
      </c>
      <c r="AQT144" s="41" t="s">
        <v>190</v>
      </c>
      <c r="AQU144" s="41" t="s">
        <v>190</v>
      </c>
      <c r="AQV144" s="41" t="s">
        <v>190</v>
      </c>
      <c r="AQW144" s="41" t="s">
        <v>190</v>
      </c>
      <c r="AQX144" s="41" t="s">
        <v>190</v>
      </c>
      <c r="AQY144" s="41" t="s">
        <v>190</v>
      </c>
      <c r="AQZ144" s="41" t="s">
        <v>190</v>
      </c>
      <c r="ARA144" s="41" t="s">
        <v>190</v>
      </c>
      <c r="ARB144" s="41" t="s">
        <v>190</v>
      </c>
      <c r="ARC144" s="41" t="s">
        <v>190</v>
      </c>
      <c r="ARD144" s="41" t="s">
        <v>190</v>
      </c>
      <c r="ARE144" s="41" t="s">
        <v>190</v>
      </c>
      <c r="ARF144" s="41" t="s">
        <v>190</v>
      </c>
      <c r="ARG144" s="41" t="s">
        <v>190</v>
      </c>
      <c r="ARH144" s="41" t="s">
        <v>190</v>
      </c>
      <c r="ARI144" s="41" t="s">
        <v>190</v>
      </c>
      <c r="ARJ144" s="41" t="s">
        <v>190</v>
      </c>
      <c r="ARK144" s="41" t="s">
        <v>190</v>
      </c>
      <c r="ARL144" s="41" t="s">
        <v>190</v>
      </c>
      <c r="ARM144" s="41" t="s">
        <v>190</v>
      </c>
      <c r="ARN144" s="41" t="s">
        <v>190</v>
      </c>
      <c r="ARO144" s="41" t="s">
        <v>190</v>
      </c>
      <c r="ARP144" s="41" t="s">
        <v>190</v>
      </c>
      <c r="ARQ144" s="41" t="s">
        <v>190</v>
      </c>
      <c r="ARR144" s="41" t="s">
        <v>190</v>
      </c>
      <c r="ARS144" s="41" t="s">
        <v>190</v>
      </c>
      <c r="ART144" s="41" t="s">
        <v>190</v>
      </c>
      <c r="ARU144" s="41" t="s">
        <v>190</v>
      </c>
      <c r="ARV144" s="41" t="s">
        <v>190</v>
      </c>
      <c r="ARW144" s="41" t="s">
        <v>190</v>
      </c>
      <c r="ARX144" s="41" t="s">
        <v>190</v>
      </c>
      <c r="ARY144" s="41" t="s">
        <v>190</v>
      </c>
      <c r="ARZ144" s="41" t="s">
        <v>190</v>
      </c>
      <c r="ASA144" s="41" t="s">
        <v>190</v>
      </c>
      <c r="ASB144" s="41" t="s">
        <v>190</v>
      </c>
      <c r="ASC144" s="41" t="s">
        <v>190</v>
      </c>
      <c r="ASD144" s="41" t="s">
        <v>190</v>
      </c>
      <c r="ASE144" s="41" t="s">
        <v>190</v>
      </c>
      <c r="ASF144" s="41" t="s">
        <v>190</v>
      </c>
      <c r="ASG144" s="41" t="s">
        <v>190</v>
      </c>
      <c r="ASH144" s="41" t="s">
        <v>190</v>
      </c>
      <c r="ASI144" s="41" t="s">
        <v>190</v>
      </c>
      <c r="ASJ144" s="41" t="s">
        <v>190</v>
      </c>
      <c r="ASK144" s="41" t="s">
        <v>190</v>
      </c>
      <c r="ASL144" s="41" t="s">
        <v>190</v>
      </c>
      <c r="ASM144" s="41" t="s">
        <v>190</v>
      </c>
      <c r="ASN144" s="41" t="s">
        <v>190</v>
      </c>
      <c r="ASO144" s="41" t="s">
        <v>190</v>
      </c>
      <c r="ASP144" s="41" t="s">
        <v>190</v>
      </c>
      <c r="ASQ144" s="41" t="s">
        <v>190</v>
      </c>
      <c r="ASR144" s="41" t="s">
        <v>190</v>
      </c>
      <c r="ASS144" s="41" t="s">
        <v>190</v>
      </c>
      <c r="AST144" s="41" t="s">
        <v>190</v>
      </c>
      <c r="ASU144" s="41" t="s">
        <v>190</v>
      </c>
      <c r="ASV144" s="41" t="s">
        <v>190</v>
      </c>
      <c r="ASW144" s="41" t="s">
        <v>190</v>
      </c>
      <c r="ASX144" s="41" t="s">
        <v>190</v>
      </c>
      <c r="ASY144" s="41" t="s">
        <v>190</v>
      </c>
      <c r="ASZ144" s="41" t="s">
        <v>190</v>
      </c>
      <c r="ATA144" s="41" t="s">
        <v>190</v>
      </c>
      <c r="ATB144" s="41" t="s">
        <v>190</v>
      </c>
      <c r="ATC144" s="41" t="s">
        <v>190</v>
      </c>
      <c r="ATD144" s="41" t="s">
        <v>190</v>
      </c>
      <c r="ATE144" s="41" t="s">
        <v>190</v>
      </c>
      <c r="ATF144" s="41" t="s">
        <v>190</v>
      </c>
      <c r="ATG144" s="41" t="s">
        <v>190</v>
      </c>
      <c r="ATH144" s="41" t="s">
        <v>190</v>
      </c>
      <c r="ATI144" s="41" t="s">
        <v>190</v>
      </c>
      <c r="ATJ144" s="41" t="s">
        <v>190</v>
      </c>
      <c r="ATK144" s="41" t="s">
        <v>190</v>
      </c>
      <c r="ATL144" s="41" t="s">
        <v>190</v>
      </c>
      <c r="ATM144" s="41" t="s">
        <v>190</v>
      </c>
      <c r="ATN144" s="41" t="s">
        <v>190</v>
      </c>
      <c r="ATO144" s="41" t="s">
        <v>190</v>
      </c>
      <c r="ATP144" s="41" t="s">
        <v>190</v>
      </c>
      <c r="ATQ144" s="41" t="s">
        <v>190</v>
      </c>
      <c r="ATR144" s="41" t="s">
        <v>190</v>
      </c>
      <c r="ATS144" s="41" t="s">
        <v>190</v>
      </c>
      <c r="ATT144" s="41" t="s">
        <v>190</v>
      </c>
      <c r="ATU144" s="41" t="s">
        <v>190</v>
      </c>
      <c r="ATV144" s="41" t="s">
        <v>190</v>
      </c>
      <c r="ATW144" s="41" t="s">
        <v>190</v>
      </c>
      <c r="ATX144" s="41" t="s">
        <v>190</v>
      </c>
      <c r="ATY144" s="41" t="s">
        <v>190</v>
      </c>
      <c r="ATZ144" s="41" t="s">
        <v>190</v>
      </c>
      <c r="AUA144" s="41" t="s">
        <v>190</v>
      </c>
      <c r="AUB144" s="41" t="s">
        <v>190</v>
      </c>
      <c r="AUC144" s="41" t="s">
        <v>190</v>
      </c>
      <c r="AUD144" s="41" t="s">
        <v>190</v>
      </c>
      <c r="AUE144" s="41" t="s">
        <v>190</v>
      </c>
      <c r="AUF144" s="41" t="s">
        <v>190</v>
      </c>
      <c r="AUG144" s="41" t="s">
        <v>190</v>
      </c>
      <c r="AUH144" s="41" t="s">
        <v>190</v>
      </c>
      <c r="AUI144" s="41" t="s">
        <v>190</v>
      </c>
      <c r="AUJ144" s="41" t="s">
        <v>190</v>
      </c>
      <c r="AUK144" s="41" t="s">
        <v>190</v>
      </c>
      <c r="AUL144" s="41" t="s">
        <v>190</v>
      </c>
      <c r="AUM144" s="41" t="s">
        <v>190</v>
      </c>
      <c r="AUN144" s="41" t="s">
        <v>190</v>
      </c>
      <c r="AUO144" s="41" t="s">
        <v>190</v>
      </c>
      <c r="AUP144" s="41" t="s">
        <v>190</v>
      </c>
      <c r="AUQ144" s="41" t="s">
        <v>190</v>
      </c>
      <c r="AUR144" s="41" t="s">
        <v>190</v>
      </c>
      <c r="AUS144" s="41" t="s">
        <v>190</v>
      </c>
      <c r="AUT144" s="41" t="s">
        <v>190</v>
      </c>
      <c r="AUU144" s="41" t="s">
        <v>190</v>
      </c>
      <c r="AUV144" s="41" t="s">
        <v>190</v>
      </c>
      <c r="AUW144" s="41" t="s">
        <v>190</v>
      </c>
      <c r="AUX144" s="41" t="s">
        <v>190</v>
      </c>
      <c r="AUY144" s="41" t="s">
        <v>190</v>
      </c>
      <c r="AUZ144" s="41" t="s">
        <v>190</v>
      </c>
      <c r="AVA144" s="41" t="s">
        <v>190</v>
      </c>
      <c r="AVB144" s="41" t="s">
        <v>190</v>
      </c>
      <c r="AVC144" s="41" t="s">
        <v>190</v>
      </c>
      <c r="AVD144" s="41" t="s">
        <v>190</v>
      </c>
      <c r="AVE144" s="41" t="s">
        <v>190</v>
      </c>
      <c r="AVF144" s="41" t="s">
        <v>190</v>
      </c>
      <c r="AVG144" s="41" t="s">
        <v>190</v>
      </c>
      <c r="AVH144" s="41" t="s">
        <v>190</v>
      </c>
      <c r="AVI144" s="41" t="s">
        <v>190</v>
      </c>
      <c r="AVJ144" s="41" t="s">
        <v>190</v>
      </c>
      <c r="AVK144" s="41" t="s">
        <v>190</v>
      </c>
      <c r="AVL144" s="41" t="s">
        <v>190</v>
      </c>
      <c r="AVM144" s="41" t="s">
        <v>190</v>
      </c>
      <c r="AVN144" s="41" t="s">
        <v>190</v>
      </c>
      <c r="AVO144" s="41" t="s">
        <v>190</v>
      </c>
      <c r="AVP144" s="41" t="s">
        <v>190</v>
      </c>
      <c r="AVQ144" s="41" t="s">
        <v>190</v>
      </c>
      <c r="AVR144" s="41" t="s">
        <v>190</v>
      </c>
      <c r="AVS144" s="41" t="s">
        <v>190</v>
      </c>
      <c r="AVT144" s="41" t="s">
        <v>190</v>
      </c>
      <c r="AVU144" s="41" t="s">
        <v>190</v>
      </c>
      <c r="AVV144" s="41" t="s">
        <v>190</v>
      </c>
      <c r="AVW144" s="41" t="s">
        <v>190</v>
      </c>
      <c r="AVX144" s="41" t="s">
        <v>190</v>
      </c>
      <c r="AVY144" s="41" t="s">
        <v>190</v>
      </c>
      <c r="AVZ144" s="41" t="s">
        <v>190</v>
      </c>
      <c r="AWA144" s="41" t="s">
        <v>190</v>
      </c>
      <c r="AWB144" s="41" t="s">
        <v>190</v>
      </c>
      <c r="AWC144" s="41" t="s">
        <v>190</v>
      </c>
      <c r="AWD144" s="41" t="s">
        <v>190</v>
      </c>
      <c r="AWE144" s="41" t="s">
        <v>190</v>
      </c>
      <c r="AWF144" s="41" t="s">
        <v>190</v>
      </c>
      <c r="AWG144" s="41" t="s">
        <v>190</v>
      </c>
      <c r="AWH144" s="41" t="s">
        <v>190</v>
      </c>
      <c r="AWI144" s="41" t="s">
        <v>190</v>
      </c>
      <c r="AWJ144" s="41" t="s">
        <v>190</v>
      </c>
      <c r="AWK144" s="41" t="s">
        <v>190</v>
      </c>
      <c r="AWL144" s="41" t="s">
        <v>190</v>
      </c>
      <c r="AWM144" s="41" t="s">
        <v>190</v>
      </c>
      <c r="AWN144" s="41" t="s">
        <v>190</v>
      </c>
      <c r="AWO144" s="41" t="s">
        <v>190</v>
      </c>
      <c r="AWP144" s="41" t="s">
        <v>190</v>
      </c>
      <c r="AWQ144" s="41" t="s">
        <v>190</v>
      </c>
      <c r="AWR144" s="41" t="s">
        <v>190</v>
      </c>
      <c r="AWS144" s="41" t="s">
        <v>190</v>
      </c>
      <c r="AWT144" s="41" t="s">
        <v>190</v>
      </c>
      <c r="AWU144" s="41" t="s">
        <v>190</v>
      </c>
      <c r="AWV144" s="41" t="s">
        <v>190</v>
      </c>
      <c r="AWW144" s="41" t="s">
        <v>190</v>
      </c>
      <c r="AWX144" s="41" t="s">
        <v>190</v>
      </c>
      <c r="AWY144" s="41" t="s">
        <v>190</v>
      </c>
      <c r="AWZ144" s="41" t="s">
        <v>190</v>
      </c>
      <c r="AXA144" s="41" t="s">
        <v>190</v>
      </c>
      <c r="AXB144" s="41" t="s">
        <v>190</v>
      </c>
      <c r="AXC144" s="41" t="s">
        <v>190</v>
      </c>
      <c r="AXD144" s="41" t="s">
        <v>190</v>
      </c>
      <c r="AXE144" s="41" t="s">
        <v>190</v>
      </c>
      <c r="AXF144" s="41" t="s">
        <v>190</v>
      </c>
      <c r="AXG144" s="41" t="s">
        <v>190</v>
      </c>
      <c r="AXH144" s="41" t="s">
        <v>190</v>
      </c>
      <c r="AXI144" s="41" t="s">
        <v>190</v>
      </c>
      <c r="AXJ144" s="41" t="s">
        <v>190</v>
      </c>
      <c r="AXK144" s="41" t="s">
        <v>190</v>
      </c>
      <c r="AXL144" s="41" t="s">
        <v>190</v>
      </c>
      <c r="AXM144" s="41" t="s">
        <v>190</v>
      </c>
      <c r="AXN144" s="41" t="s">
        <v>190</v>
      </c>
      <c r="AXO144" s="41" t="s">
        <v>190</v>
      </c>
      <c r="AXP144" s="41" t="s">
        <v>190</v>
      </c>
      <c r="AXQ144" s="41" t="s">
        <v>190</v>
      </c>
      <c r="AXR144" s="41" t="s">
        <v>190</v>
      </c>
      <c r="AXS144" s="41" t="s">
        <v>190</v>
      </c>
      <c r="AXT144" s="41" t="s">
        <v>190</v>
      </c>
      <c r="AXU144" s="41" t="s">
        <v>190</v>
      </c>
      <c r="AXV144" s="41" t="s">
        <v>190</v>
      </c>
      <c r="AXW144" s="41" t="s">
        <v>190</v>
      </c>
      <c r="AXX144" s="41" t="s">
        <v>190</v>
      </c>
      <c r="AXY144" s="41" t="s">
        <v>190</v>
      </c>
      <c r="AXZ144" s="41" t="s">
        <v>190</v>
      </c>
      <c r="AYA144" s="41" t="s">
        <v>190</v>
      </c>
      <c r="AYB144" s="41" t="s">
        <v>190</v>
      </c>
      <c r="AYC144" s="41" t="s">
        <v>190</v>
      </c>
      <c r="AYD144" s="41" t="s">
        <v>190</v>
      </c>
      <c r="AYE144" s="41" t="s">
        <v>190</v>
      </c>
      <c r="AYF144" s="41" t="s">
        <v>190</v>
      </c>
      <c r="AYG144" s="41" t="s">
        <v>190</v>
      </c>
      <c r="AYH144" s="41" t="s">
        <v>190</v>
      </c>
      <c r="AYI144" s="41" t="s">
        <v>190</v>
      </c>
      <c r="AYJ144" s="41" t="s">
        <v>190</v>
      </c>
      <c r="AYK144" s="41" t="s">
        <v>190</v>
      </c>
      <c r="AYL144" s="41" t="s">
        <v>190</v>
      </c>
      <c r="AYM144" s="41" t="s">
        <v>190</v>
      </c>
      <c r="AYN144" s="41" t="s">
        <v>190</v>
      </c>
      <c r="AYO144" s="41" t="s">
        <v>190</v>
      </c>
      <c r="AYP144" s="41" t="s">
        <v>190</v>
      </c>
      <c r="AYQ144" s="41" t="s">
        <v>190</v>
      </c>
      <c r="AYR144" s="41" t="s">
        <v>190</v>
      </c>
      <c r="AYS144" s="41" t="s">
        <v>190</v>
      </c>
      <c r="AYT144" s="41" t="s">
        <v>190</v>
      </c>
      <c r="AYU144" s="41" t="s">
        <v>190</v>
      </c>
      <c r="AYV144" s="41" t="s">
        <v>190</v>
      </c>
      <c r="AYW144" s="41" t="s">
        <v>190</v>
      </c>
      <c r="AYX144" s="41" t="s">
        <v>190</v>
      </c>
      <c r="AYY144" s="41" t="s">
        <v>190</v>
      </c>
      <c r="AYZ144" s="41" t="s">
        <v>190</v>
      </c>
      <c r="AZA144" s="41" t="s">
        <v>190</v>
      </c>
      <c r="AZB144" s="41" t="s">
        <v>190</v>
      </c>
      <c r="AZC144" s="41" t="s">
        <v>190</v>
      </c>
      <c r="AZD144" s="41" t="s">
        <v>190</v>
      </c>
      <c r="AZE144" s="41" t="s">
        <v>190</v>
      </c>
      <c r="AZF144" s="41" t="s">
        <v>190</v>
      </c>
      <c r="AZG144" s="41" t="s">
        <v>190</v>
      </c>
      <c r="AZH144" s="41" t="s">
        <v>190</v>
      </c>
      <c r="AZI144" s="41" t="s">
        <v>190</v>
      </c>
      <c r="AZJ144" s="41" t="s">
        <v>190</v>
      </c>
      <c r="AZK144" s="41" t="s">
        <v>190</v>
      </c>
      <c r="AZL144" s="41" t="s">
        <v>190</v>
      </c>
      <c r="AZM144" s="41" t="s">
        <v>190</v>
      </c>
      <c r="AZN144" s="41" t="s">
        <v>190</v>
      </c>
      <c r="AZO144" s="41" t="s">
        <v>190</v>
      </c>
      <c r="AZP144" s="41" t="s">
        <v>190</v>
      </c>
      <c r="AZQ144" s="41" t="s">
        <v>190</v>
      </c>
      <c r="AZR144" s="41" t="s">
        <v>190</v>
      </c>
      <c r="AZS144" s="41" t="s">
        <v>190</v>
      </c>
      <c r="AZT144" s="41" t="s">
        <v>190</v>
      </c>
      <c r="AZU144" s="41" t="s">
        <v>190</v>
      </c>
      <c r="AZV144" s="41" t="s">
        <v>190</v>
      </c>
      <c r="AZW144" s="41" t="s">
        <v>190</v>
      </c>
      <c r="AZX144" s="41" t="s">
        <v>190</v>
      </c>
      <c r="AZY144" s="41" t="s">
        <v>190</v>
      </c>
      <c r="AZZ144" s="41" t="s">
        <v>190</v>
      </c>
      <c r="BAA144" s="41" t="s">
        <v>190</v>
      </c>
      <c r="BAB144" s="41" t="s">
        <v>190</v>
      </c>
      <c r="BAC144" s="41" t="s">
        <v>190</v>
      </c>
      <c r="BAD144" s="41" t="s">
        <v>190</v>
      </c>
      <c r="BAE144" s="41" t="s">
        <v>190</v>
      </c>
      <c r="BAF144" s="41" t="s">
        <v>190</v>
      </c>
      <c r="BAG144" s="41" t="s">
        <v>190</v>
      </c>
      <c r="BAH144" s="41" t="s">
        <v>190</v>
      </c>
      <c r="BAI144" s="41" t="s">
        <v>190</v>
      </c>
      <c r="BAJ144" s="41" t="s">
        <v>190</v>
      </c>
      <c r="BAK144" s="41" t="s">
        <v>190</v>
      </c>
      <c r="BAL144" s="41" t="s">
        <v>190</v>
      </c>
      <c r="BAM144" s="41" t="s">
        <v>190</v>
      </c>
      <c r="BAN144" s="41" t="s">
        <v>190</v>
      </c>
      <c r="BAO144" s="41" t="s">
        <v>190</v>
      </c>
      <c r="BAP144" s="41" t="s">
        <v>190</v>
      </c>
      <c r="BAQ144" s="41" t="s">
        <v>190</v>
      </c>
      <c r="BAR144" s="41" t="s">
        <v>190</v>
      </c>
      <c r="BAS144" s="41" t="s">
        <v>190</v>
      </c>
      <c r="BAT144" s="41" t="s">
        <v>190</v>
      </c>
      <c r="BAU144" s="41" t="s">
        <v>190</v>
      </c>
      <c r="BAV144" s="41" t="s">
        <v>190</v>
      </c>
      <c r="BAW144" s="41" t="s">
        <v>190</v>
      </c>
      <c r="BAX144" s="41" t="s">
        <v>190</v>
      </c>
      <c r="BAY144" s="41" t="s">
        <v>190</v>
      </c>
      <c r="BAZ144" s="41" t="s">
        <v>190</v>
      </c>
      <c r="BBA144" s="41" t="s">
        <v>190</v>
      </c>
      <c r="BBB144" s="41" t="s">
        <v>190</v>
      </c>
      <c r="BBC144" s="41" t="s">
        <v>190</v>
      </c>
      <c r="BBD144" s="41" t="s">
        <v>190</v>
      </c>
      <c r="BBE144" s="41" t="s">
        <v>190</v>
      </c>
      <c r="BBF144" s="41" t="s">
        <v>190</v>
      </c>
      <c r="BBG144" s="41" t="s">
        <v>190</v>
      </c>
      <c r="BBH144" s="41" t="s">
        <v>190</v>
      </c>
      <c r="BBI144" s="41" t="s">
        <v>190</v>
      </c>
      <c r="BBJ144" s="41" t="s">
        <v>190</v>
      </c>
      <c r="BBK144" s="41" t="s">
        <v>190</v>
      </c>
      <c r="BBL144" s="41" t="s">
        <v>190</v>
      </c>
      <c r="BBM144" s="41" t="s">
        <v>190</v>
      </c>
      <c r="BBN144" s="41" t="s">
        <v>190</v>
      </c>
      <c r="BBO144" s="41" t="s">
        <v>190</v>
      </c>
      <c r="BBP144" s="41" t="s">
        <v>190</v>
      </c>
      <c r="BBQ144" s="41" t="s">
        <v>190</v>
      </c>
      <c r="BBR144" s="41" t="s">
        <v>190</v>
      </c>
      <c r="BBS144" s="41" t="s">
        <v>190</v>
      </c>
      <c r="BBT144" s="41" t="s">
        <v>190</v>
      </c>
      <c r="BBU144" s="41" t="s">
        <v>190</v>
      </c>
      <c r="BBV144" s="41" t="s">
        <v>190</v>
      </c>
      <c r="BBW144" s="41" t="s">
        <v>190</v>
      </c>
      <c r="BBX144" s="41" t="s">
        <v>190</v>
      </c>
      <c r="BBY144" s="41" t="s">
        <v>190</v>
      </c>
      <c r="BBZ144" s="41" t="s">
        <v>190</v>
      </c>
      <c r="BCA144" s="41" t="s">
        <v>190</v>
      </c>
      <c r="BCB144" s="41" t="s">
        <v>190</v>
      </c>
      <c r="BCC144" s="41" t="s">
        <v>190</v>
      </c>
      <c r="BCD144" s="41" t="s">
        <v>190</v>
      </c>
      <c r="BCE144" s="41" t="s">
        <v>190</v>
      </c>
      <c r="BCF144" s="41" t="s">
        <v>190</v>
      </c>
      <c r="BCG144" s="41" t="s">
        <v>190</v>
      </c>
      <c r="BCH144" s="41" t="s">
        <v>190</v>
      </c>
      <c r="BCI144" s="41" t="s">
        <v>190</v>
      </c>
      <c r="BCJ144" s="41" t="s">
        <v>190</v>
      </c>
      <c r="BCK144" s="41" t="s">
        <v>190</v>
      </c>
      <c r="BCL144" s="41" t="s">
        <v>190</v>
      </c>
      <c r="BCM144" s="41" t="s">
        <v>190</v>
      </c>
      <c r="BCN144" s="41" t="s">
        <v>190</v>
      </c>
      <c r="BCO144" s="41" t="s">
        <v>190</v>
      </c>
      <c r="BCP144" s="41" t="s">
        <v>190</v>
      </c>
      <c r="BCQ144" s="41" t="s">
        <v>190</v>
      </c>
      <c r="BCR144" s="41" t="s">
        <v>190</v>
      </c>
      <c r="BCS144" s="41" t="s">
        <v>190</v>
      </c>
      <c r="BCT144" s="41" t="s">
        <v>190</v>
      </c>
      <c r="BCU144" s="41" t="s">
        <v>190</v>
      </c>
      <c r="BCV144" s="41" t="s">
        <v>190</v>
      </c>
      <c r="BCW144" s="41" t="s">
        <v>190</v>
      </c>
      <c r="BCX144" s="41" t="s">
        <v>190</v>
      </c>
      <c r="BCY144" s="41" t="s">
        <v>190</v>
      </c>
      <c r="BCZ144" s="41" t="s">
        <v>190</v>
      </c>
      <c r="BDA144" s="41" t="s">
        <v>190</v>
      </c>
      <c r="BDB144" s="41" t="s">
        <v>190</v>
      </c>
      <c r="BDC144" s="41" t="s">
        <v>190</v>
      </c>
      <c r="BDD144" s="41" t="s">
        <v>190</v>
      </c>
      <c r="BDE144" s="41" t="s">
        <v>190</v>
      </c>
      <c r="BDF144" s="41" t="s">
        <v>190</v>
      </c>
      <c r="BDG144" s="41" t="s">
        <v>190</v>
      </c>
      <c r="BDH144" s="41" t="s">
        <v>190</v>
      </c>
      <c r="BDI144" s="41" t="s">
        <v>190</v>
      </c>
      <c r="BDJ144" s="41" t="s">
        <v>190</v>
      </c>
      <c r="BDK144" s="41" t="s">
        <v>190</v>
      </c>
      <c r="BDL144" s="41" t="s">
        <v>190</v>
      </c>
      <c r="BDM144" s="41" t="s">
        <v>190</v>
      </c>
      <c r="BDN144" s="41" t="s">
        <v>190</v>
      </c>
      <c r="BDO144" s="41" t="s">
        <v>190</v>
      </c>
      <c r="BDP144" s="41" t="s">
        <v>190</v>
      </c>
      <c r="BDQ144" s="41" t="s">
        <v>190</v>
      </c>
      <c r="BDR144" s="41" t="s">
        <v>190</v>
      </c>
      <c r="BDS144" s="41" t="s">
        <v>190</v>
      </c>
      <c r="BDT144" s="41" t="s">
        <v>190</v>
      </c>
      <c r="BDU144" s="41" t="s">
        <v>190</v>
      </c>
      <c r="BDV144" s="41" t="s">
        <v>190</v>
      </c>
      <c r="BDW144" s="41" t="s">
        <v>190</v>
      </c>
      <c r="BDX144" s="41" t="s">
        <v>190</v>
      </c>
      <c r="BDY144" s="41" t="s">
        <v>190</v>
      </c>
      <c r="BDZ144" s="41" t="s">
        <v>190</v>
      </c>
      <c r="BEA144" s="41" t="s">
        <v>190</v>
      </c>
      <c r="BEB144" s="41" t="s">
        <v>190</v>
      </c>
      <c r="BEC144" s="41" t="s">
        <v>190</v>
      </c>
      <c r="BED144" s="41" t="s">
        <v>190</v>
      </c>
      <c r="BEE144" s="41" t="s">
        <v>190</v>
      </c>
      <c r="BEF144" s="41" t="s">
        <v>190</v>
      </c>
      <c r="BEG144" s="41" t="s">
        <v>190</v>
      </c>
      <c r="BEH144" s="41" t="s">
        <v>190</v>
      </c>
      <c r="BEI144" s="41" t="s">
        <v>190</v>
      </c>
      <c r="BEJ144" s="41" t="s">
        <v>190</v>
      </c>
      <c r="BEK144" s="41" t="s">
        <v>190</v>
      </c>
      <c r="BEL144" s="41" t="s">
        <v>190</v>
      </c>
      <c r="BEM144" s="41" t="s">
        <v>190</v>
      </c>
      <c r="BEN144" s="41" t="s">
        <v>190</v>
      </c>
      <c r="BEO144" s="41" t="s">
        <v>190</v>
      </c>
      <c r="BEP144" s="41" t="s">
        <v>190</v>
      </c>
      <c r="BEQ144" s="41" t="s">
        <v>190</v>
      </c>
      <c r="BER144" s="41" t="s">
        <v>190</v>
      </c>
      <c r="BES144" s="41" t="s">
        <v>190</v>
      </c>
      <c r="BET144" s="41" t="s">
        <v>190</v>
      </c>
      <c r="BEU144" s="41" t="s">
        <v>190</v>
      </c>
      <c r="BEV144" s="41" t="s">
        <v>190</v>
      </c>
      <c r="BEW144" s="41" t="s">
        <v>190</v>
      </c>
      <c r="BEX144" s="41" t="s">
        <v>190</v>
      </c>
      <c r="BEY144" s="41" t="s">
        <v>190</v>
      </c>
      <c r="BEZ144" s="41" t="s">
        <v>190</v>
      </c>
      <c r="BFA144" s="41" t="s">
        <v>190</v>
      </c>
      <c r="BFB144" s="41" t="s">
        <v>190</v>
      </c>
      <c r="BFC144" s="41" t="s">
        <v>190</v>
      </c>
      <c r="BFD144" s="41" t="s">
        <v>190</v>
      </c>
      <c r="BFE144" s="41" t="s">
        <v>190</v>
      </c>
      <c r="BFF144" s="41" t="s">
        <v>190</v>
      </c>
      <c r="BFG144" s="41" t="s">
        <v>190</v>
      </c>
      <c r="BFH144" s="41" t="s">
        <v>190</v>
      </c>
      <c r="BFI144" s="41" t="s">
        <v>190</v>
      </c>
      <c r="BFJ144" s="41" t="s">
        <v>190</v>
      </c>
      <c r="BFK144" s="41" t="s">
        <v>190</v>
      </c>
      <c r="BFL144" s="41" t="s">
        <v>190</v>
      </c>
      <c r="BFM144" s="41" t="s">
        <v>190</v>
      </c>
      <c r="BFN144" s="41" t="s">
        <v>190</v>
      </c>
      <c r="BFO144" s="41" t="s">
        <v>190</v>
      </c>
      <c r="BFP144" s="41" t="s">
        <v>190</v>
      </c>
      <c r="BFQ144" s="41" t="s">
        <v>190</v>
      </c>
      <c r="BFR144" s="41" t="s">
        <v>190</v>
      </c>
      <c r="BFS144" s="41" t="s">
        <v>190</v>
      </c>
      <c r="BFT144" s="41" t="s">
        <v>190</v>
      </c>
      <c r="BFU144" s="41" t="s">
        <v>190</v>
      </c>
      <c r="BFV144" s="41" t="s">
        <v>190</v>
      </c>
      <c r="BFW144" s="41" t="s">
        <v>190</v>
      </c>
      <c r="BFX144" s="41" t="s">
        <v>190</v>
      </c>
      <c r="BFY144" s="41" t="s">
        <v>190</v>
      </c>
      <c r="BFZ144" s="41" t="s">
        <v>190</v>
      </c>
      <c r="BGA144" s="41" t="s">
        <v>190</v>
      </c>
      <c r="BGB144" s="41" t="s">
        <v>190</v>
      </c>
      <c r="BGC144" s="41" t="s">
        <v>190</v>
      </c>
      <c r="BGD144" s="41" t="s">
        <v>190</v>
      </c>
      <c r="BGE144" s="41" t="s">
        <v>190</v>
      </c>
      <c r="BGF144" s="41" t="s">
        <v>190</v>
      </c>
      <c r="BGG144" s="41" t="s">
        <v>190</v>
      </c>
      <c r="BGH144" s="41" t="s">
        <v>190</v>
      </c>
      <c r="BGI144" s="41" t="s">
        <v>190</v>
      </c>
      <c r="BGJ144" s="41" t="s">
        <v>190</v>
      </c>
      <c r="BGK144" s="41" t="s">
        <v>190</v>
      </c>
      <c r="BGL144" s="41" t="s">
        <v>190</v>
      </c>
      <c r="BGM144" s="41" t="s">
        <v>190</v>
      </c>
      <c r="BGN144" s="41" t="s">
        <v>190</v>
      </c>
      <c r="BGO144" s="41" t="s">
        <v>190</v>
      </c>
      <c r="BGP144" s="41" t="s">
        <v>190</v>
      </c>
      <c r="BGQ144" s="41" t="s">
        <v>190</v>
      </c>
      <c r="BGR144" s="41" t="s">
        <v>190</v>
      </c>
      <c r="BGS144" s="41" t="s">
        <v>190</v>
      </c>
      <c r="BGT144" s="41" t="s">
        <v>190</v>
      </c>
      <c r="BGU144" s="41" t="s">
        <v>190</v>
      </c>
      <c r="BGV144" s="41" t="s">
        <v>190</v>
      </c>
      <c r="BGW144" s="41" t="s">
        <v>190</v>
      </c>
      <c r="BGX144" s="41" t="s">
        <v>190</v>
      </c>
      <c r="BGY144" s="41" t="s">
        <v>190</v>
      </c>
      <c r="BGZ144" s="41" t="s">
        <v>190</v>
      </c>
      <c r="BHA144" s="41" t="s">
        <v>190</v>
      </c>
      <c r="BHB144" s="41" t="s">
        <v>190</v>
      </c>
      <c r="BHC144" s="41" t="s">
        <v>190</v>
      </c>
      <c r="BHD144" s="41" t="s">
        <v>190</v>
      </c>
      <c r="BHE144" s="41" t="s">
        <v>190</v>
      </c>
      <c r="BHF144" s="41" t="s">
        <v>190</v>
      </c>
      <c r="BHG144" s="41" t="s">
        <v>190</v>
      </c>
      <c r="BHH144" s="41" t="s">
        <v>190</v>
      </c>
      <c r="BHI144" s="41" t="s">
        <v>190</v>
      </c>
      <c r="BHJ144" s="41" t="s">
        <v>190</v>
      </c>
      <c r="BHK144" s="41" t="s">
        <v>190</v>
      </c>
      <c r="BHL144" s="41" t="s">
        <v>190</v>
      </c>
      <c r="BHM144" s="41" t="s">
        <v>190</v>
      </c>
      <c r="BHN144" s="41" t="s">
        <v>190</v>
      </c>
      <c r="BHO144" s="41" t="s">
        <v>190</v>
      </c>
      <c r="BHP144" s="41" t="s">
        <v>190</v>
      </c>
      <c r="BHQ144" s="41" t="s">
        <v>190</v>
      </c>
      <c r="BHR144" s="41" t="s">
        <v>190</v>
      </c>
      <c r="BHS144" s="41" t="s">
        <v>190</v>
      </c>
      <c r="BHT144" s="41" t="s">
        <v>190</v>
      </c>
      <c r="BHU144" s="41" t="s">
        <v>190</v>
      </c>
      <c r="BHV144" s="41" t="s">
        <v>190</v>
      </c>
      <c r="BHW144" s="41" t="s">
        <v>190</v>
      </c>
      <c r="BHX144" s="41" t="s">
        <v>190</v>
      </c>
      <c r="BHY144" s="41" t="s">
        <v>190</v>
      </c>
      <c r="BHZ144" s="41" t="s">
        <v>190</v>
      </c>
      <c r="BIA144" s="41" t="s">
        <v>190</v>
      </c>
      <c r="BIB144" s="41" t="s">
        <v>190</v>
      </c>
      <c r="BIC144" s="41" t="s">
        <v>190</v>
      </c>
      <c r="BID144" s="41" t="s">
        <v>190</v>
      </c>
      <c r="BIE144" s="41" t="s">
        <v>190</v>
      </c>
      <c r="BIF144" s="41" t="s">
        <v>190</v>
      </c>
      <c r="BIG144" s="41" t="s">
        <v>190</v>
      </c>
      <c r="BIH144" s="41" t="s">
        <v>190</v>
      </c>
      <c r="BII144" s="41" t="s">
        <v>190</v>
      </c>
      <c r="BIJ144" s="41" t="s">
        <v>190</v>
      </c>
      <c r="BIK144" s="41" t="s">
        <v>190</v>
      </c>
      <c r="BIL144" s="41" t="s">
        <v>190</v>
      </c>
      <c r="BIM144" s="41" t="s">
        <v>190</v>
      </c>
      <c r="BIN144" s="41" t="s">
        <v>190</v>
      </c>
      <c r="BIO144" s="41" t="s">
        <v>190</v>
      </c>
      <c r="BIP144" s="41" t="s">
        <v>190</v>
      </c>
      <c r="BIQ144" s="41" t="s">
        <v>190</v>
      </c>
      <c r="BIR144" s="41" t="s">
        <v>190</v>
      </c>
      <c r="BIS144" s="41" t="s">
        <v>190</v>
      </c>
      <c r="BIT144" s="41" t="s">
        <v>190</v>
      </c>
      <c r="BIU144" s="41" t="s">
        <v>190</v>
      </c>
      <c r="BIV144" s="41" t="s">
        <v>190</v>
      </c>
      <c r="BIW144" s="41" t="s">
        <v>190</v>
      </c>
      <c r="BIX144" s="41" t="s">
        <v>190</v>
      </c>
      <c r="BIY144" s="41" t="s">
        <v>190</v>
      </c>
      <c r="BIZ144" s="41" t="s">
        <v>190</v>
      </c>
      <c r="BJA144" s="41" t="s">
        <v>190</v>
      </c>
      <c r="BJB144" s="41" t="s">
        <v>190</v>
      </c>
      <c r="BJC144" s="41" t="s">
        <v>190</v>
      </c>
      <c r="BJD144" s="41" t="s">
        <v>190</v>
      </c>
      <c r="BJE144" s="41" t="s">
        <v>190</v>
      </c>
      <c r="BJF144" s="41" t="s">
        <v>190</v>
      </c>
      <c r="BJG144" s="41" t="s">
        <v>190</v>
      </c>
      <c r="BJH144" s="41" t="s">
        <v>190</v>
      </c>
      <c r="BJI144" s="41" t="s">
        <v>190</v>
      </c>
      <c r="BJJ144" s="41" t="s">
        <v>190</v>
      </c>
      <c r="BJK144" s="41" t="s">
        <v>190</v>
      </c>
      <c r="BJL144" s="41" t="s">
        <v>190</v>
      </c>
      <c r="BJM144" s="41" t="s">
        <v>190</v>
      </c>
      <c r="BJN144" s="41" t="s">
        <v>190</v>
      </c>
      <c r="BJO144" s="41" t="s">
        <v>190</v>
      </c>
      <c r="BJP144" s="41" t="s">
        <v>190</v>
      </c>
      <c r="BJQ144" s="41" t="s">
        <v>190</v>
      </c>
      <c r="BJR144" s="41" t="s">
        <v>190</v>
      </c>
      <c r="BJS144" s="41" t="s">
        <v>190</v>
      </c>
      <c r="BJT144" s="41" t="s">
        <v>190</v>
      </c>
      <c r="BJU144" s="41" t="s">
        <v>190</v>
      </c>
      <c r="BJV144" s="41" t="s">
        <v>190</v>
      </c>
      <c r="BJW144" s="41" t="s">
        <v>190</v>
      </c>
      <c r="BJX144" s="41" t="s">
        <v>190</v>
      </c>
      <c r="BJY144" s="41" t="s">
        <v>190</v>
      </c>
      <c r="BJZ144" s="41" t="s">
        <v>190</v>
      </c>
      <c r="BKA144" s="41" t="s">
        <v>190</v>
      </c>
      <c r="BKB144" s="41" t="s">
        <v>190</v>
      </c>
      <c r="BKC144" s="41" t="s">
        <v>190</v>
      </c>
      <c r="BKD144" s="41" t="s">
        <v>190</v>
      </c>
      <c r="BKE144" s="41" t="s">
        <v>190</v>
      </c>
      <c r="BKF144" s="41" t="s">
        <v>190</v>
      </c>
      <c r="BKG144" s="41" t="s">
        <v>190</v>
      </c>
      <c r="BKH144" s="41" t="s">
        <v>190</v>
      </c>
      <c r="BKI144" s="41" t="s">
        <v>190</v>
      </c>
      <c r="BKJ144" s="41" t="s">
        <v>190</v>
      </c>
      <c r="BKK144" s="41" t="s">
        <v>190</v>
      </c>
      <c r="BKL144" s="41" t="s">
        <v>190</v>
      </c>
      <c r="BKM144" s="41" t="s">
        <v>190</v>
      </c>
      <c r="BKN144" s="41" t="s">
        <v>190</v>
      </c>
      <c r="BKO144" s="41" t="s">
        <v>190</v>
      </c>
      <c r="BKP144" s="41" t="s">
        <v>190</v>
      </c>
      <c r="BKQ144" s="41" t="s">
        <v>190</v>
      </c>
      <c r="BKR144" s="41" t="s">
        <v>190</v>
      </c>
      <c r="BKS144" s="41" t="s">
        <v>190</v>
      </c>
      <c r="BKT144" s="41" t="s">
        <v>190</v>
      </c>
      <c r="BKU144" s="41" t="s">
        <v>190</v>
      </c>
      <c r="BKV144" s="41" t="s">
        <v>190</v>
      </c>
      <c r="BKW144" s="41" t="s">
        <v>190</v>
      </c>
      <c r="BKX144" s="41" t="s">
        <v>190</v>
      </c>
      <c r="BKY144" s="41" t="s">
        <v>190</v>
      </c>
      <c r="BKZ144" s="41" t="s">
        <v>190</v>
      </c>
      <c r="BLA144" s="41" t="s">
        <v>190</v>
      </c>
      <c r="BLB144" s="41" t="s">
        <v>190</v>
      </c>
      <c r="BLC144" s="41" t="s">
        <v>190</v>
      </c>
      <c r="BLD144" s="41" t="s">
        <v>190</v>
      </c>
      <c r="BLE144" s="41" t="s">
        <v>190</v>
      </c>
      <c r="BLF144" s="41" t="s">
        <v>190</v>
      </c>
      <c r="BLG144" s="41" t="s">
        <v>190</v>
      </c>
      <c r="BLH144" s="41" t="s">
        <v>190</v>
      </c>
      <c r="BLI144" s="41" t="s">
        <v>190</v>
      </c>
      <c r="BLJ144" s="41" t="s">
        <v>190</v>
      </c>
      <c r="BLK144" s="41" t="s">
        <v>190</v>
      </c>
      <c r="BLL144" s="41" t="s">
        <v>190</v>
      </c>
      <c r="BLM144" s="41" t="s">
        <v>190</v>
      </c>
      <c r="BLN144" s="41" t="s">
        <v>190</v>
      </c>
      <c r="BLO144" s="41" t="s">
        <v>190</v>
      </c>
      <c r="BLP144" s="41" t="s">
        <v>190</v>
      </c>
      <c r="BLQ144" s="41" t="s">
        <v>190</v>
      </c>
      <c r="BLR144" s="41" t="s">
        <v>190</v>
      </c>
      <c r="BLS144" s="41" t="s">
        <v>190</v>
      </c>
      <c r="BLT144" s="41" t="s">
        <v>190</v>
      </c>
      <c r="BLU144" s="41" t="s">
        <v>190</v>
      </c>
      <c r="BLV144" s="41" t="s">
        <v>190</v>
      </c>
      <c r="BLW144" s="41" t="s">
        <v>190</v>
      </c>
      <c r="BLX144" s="41" t="s">
        <v>190</v>
      </c>
      <c r="BLY144" s="41" t="s">
        <v>190</v>
      </c>
      <c r="BLZ144" s="41" t="s">
        <v>190</v>
      </c>
      <c r="BMA144" s="41" t="s">
        <v>190</v>
      </c>
      <c r="BMB144" s="41" t="s">
        <v>190</v>
      </c>
      <c r="BMC144" s="41" t="s">
        <v>190</v>
      </c>
      <c r="BMD144" s="41" t="s">
        <v>190</v>
      </c>
      <c r="BME144" s="41" t="s">
        <v>190</v>
      </c>
      <c r="BMF144" s="41" t="s">
        <v>190</v>
      </c>
      <c r="BMG144" s="41" t="s">
        <v>190</v>
      </c>
      <c r="BMH144" s="41" t="s">
        <v>190</v>
      </c>
      <c r="BMI144" s="41" t="s">
        <v>190</v>
      </c>
      <c r="BMJ144" s="41" t="s">
        <v>190</v>
      </c>
      <c r="BMK144" s="41" t="s">
        <v>190</v>
      </c>
      <c r="BML144" s="41" t="s">
        <v>190</v>
      </c>
      <c r="BMM144" s="41" t="s">
        <v>190</v>
      </c>
      <c r="BMN144" s="41" t="s">
        <v>190</v>
      </c>
      <c r="BMO144" s="41" t="s">
        <v>190</v>
      </c>
      <c r="BMP144" s="41" t="s">
        <v>190</v>
      </c>
      <c r="BMQ144" s="41" t="s">
        <v>190</v>
      </c>
      <c r="BMR144" s="41" t="s">
        <v>190</v>
      </c>
      <c r="BMS144" s="41" t="s">
        <v>190</v>
      </c>
      <c r="BMT144" s="41" t="s">
        <v>190</v>
      </c>
      <c r="BMU144" s="41" t="s">
        <v>190</v>
      </c>
      <c r="BMV144" s="41" t="s">
        <v>190</v>
      </c>
      <c r="BMW144" s="41" t="s">
        <v>190</v>
      </c>
      <c r="BMX144" s="41" t="s">
        <v>190</v>
      </c>
      <c r="BMY144" s="41" t="s">
        <v>190</v>
      </c>
      <c r="BMZ144" s="41" t="s">
        <v>190</v>
      </c>
      <c r="BNA144" s="41" t="s">
        <v>190</v>
      </c>
      <c r="BNB144" s="41" t="s">
        <v>190</v>
      </c>
      <c r="BNC144" s="41" t="s">
        <v>190</v>
      </c>
      <c r="BND144" s="41" t="s">
        <v>190</v>
      </c>
      <c r="BNE144" s="41" t="s">
        <v>190</v>
      </c>
      <c r="BNF144" s="41" t="s">
        <v>190</v>
      </c>
      <c r="BNG144" s="41" t="s">
        <v>190</v>
      </c>
      <c r="BNH144" s="41" t="s">
        <v>190</v>
      </c>
      <c r="BNI144" s="41" t="s">
        <v>190</v>
      </c>
      <c r="BNJ144" s="41" t="s">
        <v>190</v>
      </c>
      <c r="BNK144" s="41" t="s">
        <v>190</v>
      </c>
      <c r="BNL144" s="41" t="s">
        <v>190</v>
      </c>
      <c r="BNM144" s="41" t="s">
        <v>190</v>
      </c>
      <c r="BNN144" s="41" t="s">
        <v>190</v>
      </c>
      <c r="BNO144" s="41" t="s">
        <v>190</v>
      </c>
      <c r="BNP144" s="41" t="s">
        <v>190</v>
      </c>
      <c r="BNQ144" s="41" t="s">
        <v>190</v>
      </c>
      <c r="BNR144" s="41" t="s">
        <v>190</v>
      </c>
      <c r="BNS144" s="41" t="s">
        <v>190</v>
      </c>
      <c r="BNT144" s="41" t="s">
        <v>190</v>
      </c>
      <c r="BNU144" s="41" t="s">
        <v>190</v>
      </c>
      <c r="BNV144" s="41" t="s">
        <v>190</v>
      </c>
      <c r="BNW144" s="41" t="s">
        <v>190</v>
      </c>
      <c r="BNX144" s="41" t="s">
        <v>190</v>
      </c>
      <c r="BNY144" s="41" t="s">
        <v>190</v>
      </c>
      <c r="BNZ144" s="41" t="s">
        <v>190</v>
      </c>
      <c r="BOA144" s="41" t="s">
        <v>190</v>
      </c>
      <c r="BOB144" s="41" t="s">
        <v>190</v>
      </c>
      <c r="BOC144" s="41" t="s">
        <v>190</v>
      </c>
      <c r="BOD144" s="41" t="s">
        <v>190</v>
      </c>
      <c r="BOE144" s="41" t="s">
        <v>190</v>
      </c>
      <c r="BOF144" s="41" t="s">
        <v>190</v>
      </c>
      <c r="BOG144" s="41" t="s">
        <v>190</v>
      </c>
      <c r="BOH144" s="41" t="s">
        <v>190</v>
      </c>
      <c r="BOI144" s="41" t="s">
        <v>190</v>
      </c>
      <c r="BOJ144" s="41" t="s">
        <v>190</v>
      </c>
      <c r="BOK144" s="41" t="s">
        <v>190</v>
      </c>
      <c r="BOL144" s="41" t="s">
        <v>190</v>
      </c>
      <c r="BOM144" s="41" t="s">
        <v>190</v>
      </c>
      <c r="BON144" s="41" t="s">
        <v>190</v>
      </c>
      <c r="BOO144" s="41" t="s">
        <v>190</v>
      </c>
      <c r="BOP144" s="41" t="s">
        <v>190</v>
      </c>
      <c r="BOQ144" s="41" t="s">
        <v>190</v>
      </c>
      <c r="BOR144" s="41" t="s">
        <v>190</v>
      </c>
      <c r="BOS144" s="41" t="s">
        <v>190</v>
      </c>
      <c r="BOT144" s="41" t="s">
        <v>190</v>
      </c>
      <c r="BOU144" s="41" t="s">
        <v>190</v>
      </c>
      <c r="BOV144" s="41" t="s">
        <v>190</v>
      </c>
      <c r="BOW144" s="41" t="s">
        <v>190</v>
      </c>
      <c r="BOX144" s="41" t="s">
        <v>190</v>
      </c>
      <c r="BOY144" s="41" t="s">
        <v>190</v>
      </c>
      <c r="BOZ144" s="41" t="s">
        <v>190</v>
      </c>
      <c r="BPA144" s="41" t="s">
        <v>190</v>
      </c>
      <c r="BPB144" s="41" t="s">
        <v>190</v>
      </c>
      <c r="BPC144" s="41" t="s">
        <v>190</v>
      </c>
      <c r="BPD144" s="41" t="s">
        <v>190</v>
      </c>
      <c r="BPE144" s="41" t="s">
        <v>190</v>
      </c>
      <c r="BPF144" s="41" t="s">
        <v>190</v>
      </c>
      <c r="BPG144" s="41" t="s">
        <v>190</v>
      </c>
      <c r="BPH144" s="41" t="s">
        <v>190</v>
      </c>
      <c r="BPI144" s="41" t="s">
        <v>190</v>
      </c>
      <c r="BPJ144" s="41" t="s">
        <v>190</v>
      </c>
      <c r="BPK144" s="41" t="s">
        <v>190</v>
      </c>
      <c r="BPL144" s="41" t="s">
        <v>190</v>
      </c>
      <c r="BPM144" s="41" t="s">
        <v>190</v>
      </c>
      <c r="BPN144" s="41" t="s">
        <v>190</v>
      </c>
      <c r="BPO144" s="41" t="s">
        <v>190</v>
      </c>
      <c r="BPP144" s="41" t="s">
        <v>190</v>
      </c>
      <c r="BPQ144" s="41" t="s">
        <v>190</v>
      </c>
      <c r="BPR144" s="41" t="s">
        <v>190</v>
      </c>
      <c r="BPS144" s="41" t="s">
        <v>190</v>
      </c>
      <c r="BPT144" s="41" t="s">
        <v>190</v>
      </c>
      <c r="BPU144" s="41" t="s">
        <v>190</v>
      </c>
      <c r="BPV144" s="41" t="s">
        <v>190</v>
      </c>
      <c r="BPW144" s="41" t="s">
        <v>190</v>
      </c>
      <c r="BPX144" s="41" t="s">
        <v>190</v>
      </c>
      <c r="BPY144" s="41" t="s">
        <v>190</v>
      </c>
      <c r="BPZ144" s="41" t="s">
        <v>190</v>
      </c>
      <c r="BQA144" s="41" t="s">
        <v>190</v>
      </c>
      <c r="BQB144" s="41" t="s">
        <v>190</v>
      </c>
      <c r="BQC144" s="41" t="s">
        <v>190</v>
      </c>
      <c r="BQD144" s="41" t="s">
        <v>190</v>
      </c>
      <c r="BQE144" s="41" t="s">
        <v>190</v>
      </c>
      <c r="BQF144" s="41" t="s">
        <v>190</v>
      </c>
      <c r="BQG144" s="41" t="s">
        <v>190</v>
      </c>
      <c r="BQH144" s="41" t="s">
        <v>190</v>
      </c>
      <c r="BQI144" s="41" t="s">
        <v>190</v>
      </c>
      <c r="BQJ144" s="41" t="s">
        <v>190</v>
      </c>
      <c r="BQK144" s="41" t="s">
        <v>190</v>
      </c>
      <c r="BQL144" s="41" t="s">
        <v>190</v>
      </c>
      <c r="BQM144" s="41" t="s">
        <v>190</v>
      </c>
      <c r="BQN144" s="41" t="s">
        <v>190</v>
      </c>
      <c r="BQO144" s="41" t="s">
        <v>190</v>
      </c>
      <c r="BQP144" s="41" t="s">
        <v>190</v>
      </c>
      <c r="BQQ144" s="41" t="s">
        <v>190</v>
      </c>
      <c r="BQR144" s="41" t="s">
        <v>190</v>
      </c>
      <c r="BQS144" s="41" t="s">
        <v>190</v>
      </c>
      <c r="BQT144" s="41" t="s">
        <v>190</v>
      </c>
      <c r="BQU144" s="41" t="s">
        <v>190</v>
      </c>
      <c r="BQV144" s="41" t="s">
        <v>190</v>
      </c>
      <c r="BQW144" s="41" t="s">
        <v>190</v>
      </c>
      <c r="BQX144" s="41" t="s">
        <v>190</v>
      </c>
      <c r="BQY144" s="41" t="s">
        <v>190</v>
      </c>
      <c r="BQZ144" s="41" t="s">
        <v>190</v>
      </c>
      <c r="BRA144" s="41" t="s">
        <v>190</v>
      </c>
      <c r="BRB144" s="41" t="s">
        <v>190</v>
      </c>
      <c r="BRC144" s="41" t="s">
        <v>190</v>
      </c>
      <c r="BRD144" s="41" t="s">
        <v>190</v>
      </c>
      <c r="BRE144" s="41" t="s">
        <v>190</v>
      </c>
      <c r="BRF144" s="41" t="s">
        <v>190</v>
      </c>
      <c r="BRG144" s="41" t="s">
        <v>190</v>
      </c>
      <c r="BRH144" s="41" t="s">
        <v>190</v>
      </c>
      <c r="BRI144" s="41" t="s">
        <v>190</v>
      </c>
      <c r="BRJ144" s="41" t="s">
        <v>190</v>
      </c>
      <c r="BRK144" s="41" t="s">
        <v>190</v>
      </c>
      <c r="BRL144" s="41" t="s">
        <v>190</v>
      </c>
      <c r="BRM144" s="41" t="s">
        <v>190</v>
      </c>
      <c r="BRN144" s="41" t="s">
        <v>190</v>
      </c>
      <c r="BRO144" s="41" t="s">
        <v>190</v>
      </c>
      <c r="BRP144" s="41" t="s">
        <v>190</v>
      </c>
      <c r="BRQ144" s="41" t="s">
        <v>190</v>
      </c>
      <c r="BRR144" s="41" t="s">
        <v>190</v>
      </c>
      <c r="BRS144" s="41" t="s">
        <v>190</v>
      </c>
      <c r="BRT144" s="41" t="s">
        <v>190</v>
      </c>
      <c r="BRU144" s="41" t="s">
        <v>190</v>
      </c>
      <c r="BRV144" s="41" t="s">
        <v>190</v>
      </c>
      <c r="BRW144" s="41" t="s">
        <v>190</v>
      </c>
      <c r="BRX144" s="41" t="s">
        <v>190</v>
      </c>
      <c r="BRY144" s="41" t="s">
        <v>190</v>
      </c>
      <c r="BRZ144" s="41" t="s">
        <v>190</v>
      </c>
      <c r="BSA144" s="41" t="s">
        <v>190</v>
      </c>
      <c r="BSB144" s="41" t="s">
        <v>190</v>
      </c>
      <c r="BSC144" s="41" t="s">
        <v>190</v>
      </c>
      <c r="BSD144" s="41" t="s">
        <v>190</v>
      </c>
      <c r="BSE144" s="41" t="s">
        <v>190</v>
      </c>
      <c r="BSF144" s="41" t="s">
        <v>190</v>
      </c>
      <c r="BSG144" s="41" t="s">
        <v>190</v>
      </c>
      <c r="BSH144" s="41" t="s">
        <v>190</v>
      </c>
      <c r="BSI144" s="41" t="s">
        <v>190</v>
      </c>
      <c r="BSJ144" s="41" t="s">
        <v>190</v>
      </c>
      <c r="BSK144" s="41" t="s">
        <v>190</v>
      </c>
      <c r="BSL144" s="41" t="s">
        <v>190</v>
      </c>
      <c r="BSM144" s="41" t="s">
        <v>190</v>
      </c>
      <c r="BSN144" s="41" t="s">
        <v>190</v>
      </c>
      <c r="BSO144" s="41" t="s">
        <v>190</v>
      </c>
      <c r="BSP144" s="41" t="s">
        <v>190</v>
      </c>
      <c r="BSQ144" s="41" t="s">
        <v>190</v>
      </c>
      <c r="BSR144" s="41" t="s">
        <v>190</v>
      </c>
      <c r="BSS144" s="41" t="s">
        <v>190</v>
      </c>
      <c r="BST144" s="41" t="s">
        <v>190</v>
      </c>
      <c r="BSU144" s="41" t="s">
        <v>190</v>
      </c>
      <c r="BSV144" s="41" t="s">
        <v>190</v>
      </c>
      <c r="BSW144" s="41" t="s">
        <v>190</v>
      </c>
      <c r="BSX144" s="41" t="s">
        <v>190</v>
      </c>
      <c r="BSY144" s="41" t="s">
        <v>190</v>
      </c>
      <c r="BSZ144" s="41" t="s">
        <v>190</v>
      </c>
      <c r="BTA144" s="41" t="s">
        <v>190</v>
      </c>
      <c r="BTB144" s="41" t="s">
        <v>190</v>
      </c>
      <c r="BTC144" s="41" t="s">
        <v>190</v>
      </c>
      <c r="BTD144" s="41" t="s">
        <v>190</v>
      </c>
      <c r="BTE144" s="41" t="s">
        <v>190</v>
      </c>
      <c r="BTF144" s="41" t="s">
        <v>190</v>
      </c>
      <c r="BTG144" s="41" t="s">
        <v>190</v>
      </c>
      <c r="BTH144" s="41" t="s">
        <v>190</v>
      </c>
      <c r="BTI144" s="41" t="s">
        <v>190</v>
      </c>
      <c r="BTJ144" s="41" t="s">
        <v>190</v>
      </c>
      <c r="BTK144" s="41" t="s">
        <v>190</v>
      </c>
      <c r="BTL144" s="41" t="s">
        <v>190</v>
      </c>
      <c r="BTM144" s="41" t="s">
        <v>190</v>
      </c>
      <c r="BTN144" s="41" t="s">
        <v>190</v>
      </c>
      <c r="BTO144" s="41" t="s">
        <v>190</v>
      </c>
      <c r="BTP144" s="41" t="s">
        <v>190</v>
      </c>
      <c r="BTQ144" s="41" t="s">
        <v>190</v>
      </c>
      <c r="BTR144" s="41" t="s">
        <v>190</v>
      </c>
      <c r="BTS144" s="41" t="s">
        <v>190</v>
      </c>
      <c r="BTT144" s="41" t="s">
        <v>190</v>
      </c>
      <c r="BTU144" s="41" t="s">
        <v>190</v>
      </c>
      <c r="BTV144" s="41" t="s">
        <v>190</v>
      </c>
      <c r="BTW144" s="41" t="s">
        <v>190</v>
      </c>
      <c r="BTX144" s="41" t="s">
        <v>190</v>
      </c>
      <c r="BTY144" s="41" t="s">
        <v>190</v>
      </c>
      <c r="BTZ144" s="41" t="s">
        <v>190</v>
      </c>
      <c r="BUA144" s="41" t="s">
        <v>190</v>
      </c>
      <c r="BUB144" s="41" t="s">
        <v>190</v>
      </c>
      <c r="BUC144" s="41" t="s">
        <v>190</v>
      </c>
      <c r="BUD144" s="41" t="s">
        <v>190</v>
      </c>
      <c r="BUE144" s="41" t="s">
        <v>190</v>
      </c>
      <c r="BUF144" s="41" t="s">
        <v>190</v>
      </c>
      <c r="BUG144" s="41" t="s">
        <v>190</v>
      </c>
      <c r="BUH144" s="41" t="s">
        <v>190</v>
      </c>
      <c r="BUI144" s="41" t="s">
        <v>190</v>
      </c>
      <c r="BUJ144" s="41" t="s">
        <v>190</v>
      </c>
      <c r="BUK144" s="41" t="s">
        <v>190</v>
      </c>
      <c r="BUL144" s="41" t="s">
        <v>190</v>
      </c>
      <c r="BUM144" s="41" t="s">
        <v>190</v>
      </c>
      <c r="BUN144" s="41" t="s">
        <v>190</v>
      </c>
      <c r="BUO144" s="41" t="s">
        <v>190</v>
      </c>
      <c r="BUP144" s="41" t="s">
        <v>190</v>
      </c>
      <c r="BUQ144" s="41" t="s">
        <v>190</v>
      </c>
      <c r="BUR144" s="41" t="s">
        <v>190</v>
      </c>
      <c r="BUS144" s="41" t="s">
        <v>190</v>
      </c>
      <c r="BUT144" s="41" t="s">
        <v>190</v>
      </c>
      <c r="BUU144" s="41" t="s">
        <v>190</v>
      </c>
      <c r="BUV144" s="41" t="s">
        <v>190</v>
      </c>
      <c r="BUW144" s="41" t="s">
        <v>190</v>
      </c>
      <c r="BUX144" s="41" t="s">
        <v>190</v>
      </c>
      <c r="BUY144" s="41" t="s">
        <v>190</v>
      </c>
      <c r="BUZ144" s="41" t="s">
        <v>190</v>
      </c>
      <c r="BVA144" s="41" t="s">
        <v>190</v>
      </c>
      <c r="BVB144" s="41" t="s">
        <v>190</v>
      </c>
      <c r="BVC144" s="41" t="s">
        <v>190</v>
      </c>
      <c r="BVD144" s="41" t="s">
        <v>190</v>
      </c>
      <c r="BVE144" s="41" t="s">
        <v>190</v>
      </c>
      <c r="BVF144" s="41" t="s">
        <v>190</v>
      </c>
      <c r="BVG144" s="41" t="s">
        <v>190</v>
      </c>
      <c r="BVH144" s="41" t="s">
        <v>190</v>
      </c>
      <c r="BVI144" s="41" t="s">
        <v>190</v>
      </c>
      <c r="BVJ144" s="41" t="s">
        <v>190</v>
      </c>
      <c r="BVK144" s="41" t="s">
        <v>190</v>
      </c>
      <c r="BVL144" s="41" t="s">
        <v>190</v>
      </c>
      <c r="BVM144" s="41" t="s">
        <v>190</v>
      </c>
      <c r="BVN144" s="41" t="s">
        <v>190</v>
      </c>
      <c r="BVO144" s="41" t="s">
        <v>190</v>
      </c>
      <c r="BVP144" s="41" t="s">
        <v>190</v>
      </c>
      <c r="BVQ144" s="41" t="s">
        <v>190</v>
      </c>
      <c r="BVR144" s="41" t="s">
        <v>190</v>
      </c>
      <c r="BVS144" s="41" t="s">
        <v>190</v>
      </c>
      <c r="BVT144" s="41" t="s">
        <v>190</v>
      </c>
      <c r="BVU144" s="41" t="s">
        <v>190</v>
      </c>
      <c r="BVV144" s="41" t="s">
        <v>190</v>
      </c>
      <c r="BVW144" s="41" t="s">
        <v>190</v>
      </c>
      <c r="BVX144" s="41" t="s">
        <v>190</v>
      </c>
      <c r="BVY144" s="41" t="s">
        <v>190</v>
      </c>
      <c r="BVZ144" s="41" t="s">
        <v>190</v>
      </c>
      <c r="BWA144" s="41" t="s">
        <v>190</v>
      </c>
      <c r="BWB144" s="41" t="s">
        <v>190</v>
      </c>
      <c r="BWC144" s="41" t="s">
        <v>190</v>
      </c>
      <c r="BWD144" s="41" t="s">
        <v>190</v>
      </c>
      <c r="BWE144" s="41" t="s">
        <v>190</v>
      </c>
      <c r="BWF144" s="41" t="s">
        <v>190</v>
      </c>
      <c r="BWG144" s="41" t="s">
        <v>190</v>
      </c>
      <c r="BWH144" s="41" t="s">
        <v>190</v>
      </c>
      <c r="BWI144" s="41" t="s">
        <v>190</v>
      </c>
      <c r="BWJ144" s="41" t="s">
        <v>190</v>
      </c>
      <c r="BWK144" s="41" t="s">
        <v>190</v>
      </c>
      <c r="BWL144" s="41" t="s">
        <v>190</v>
      </c>
      <c r="BWM144" s="41" t="s">
        <v>190</v>
      </c>
      <c r="BWN144" s="41" t="s">
        <v>190</v>
      </c>
      <c r="BWO144" s="41" t="s">
        <v>190</v>
      </c>
      <c r="BWP144" s="41" t="s">
        <v>190</v>
      </c>
      <c r="BWQ144" s="41" t="s">
        <v>190</v>
      </c>
      <c r="BWR144" s="41" t="s">
        <v>190</v>
      </c>
      <c r="BWS144" s="41" t="s">
        <v>190</v>
      </c>
      <c r="BWT144" s="41" t="s">
        <v>190</v>
      </c>
      <c r="BWU144" s="41" t="s">
        <v>190</v>
      </c>
      <c r="BWV144" s="41" t="s">
        <v>190</v>
      </c>
      <c r="BWW144" s="41" t="s">
        <v>190</v>
      </c>
      <c r="BWX144" s="41" t="s">
        <v>190</v>
      </c>
      <c r="BWY144" s="41" t="s">
        <v>190</v>
      </c>
      <c r="BWZ144" s="41" t="s">
        <v>190</v>
      </c>
      <c r="BXA144" s="41" t="s">
        <v>190</v>
      </c>
      <c r="BXB144" s="41" t="s">
        <v>190</v>
      </c>
      <c r="BXC144" s="41" t="s">
        <v>190</v>
      </c>
      <c r="BXD144" s="41" t="s">
        <v>190</v>
      </c>
      <c r="BXE144" s="41" t="s">
        <v>190</v>
      </c>
      <c r="BXF144" s="41" t="s">
        <v>190</v>
      </c>
      <c r="BXG144" s="41" t="s">
        <v>190</v>
      </c>
      <c r="BXH144" s="41" t="s">
        <v>190</v>
      </c>
      <c r="BXI144" s="41" t="s">
        <v>190</v>
      </c>
      <c r="BXJ144" s="41" t="s">
        <v>190</v>
      </c>
      <c r="BXK144" s="41" t="s">
        <v>190</v>
      </c>
      <c r="BXL144" s="41" t="s">
        <v>190</v>
      </c>
      <c r="BXM144" s="41" t="s">
        <v>190</v>
      </c>
      <c r="BXN144" s="41" t="s">
        <v>190</v>
      </c>
      <c r="BXO144" s="41" t="s">
        <v>190</v>
      </c>
      <c r="BXP144" s="41" t="s">
        <v>190</v>
      </c>
      <c r="BXQ144" s="41" t="s">
        <v>190</v>
      </c>
      <c r="BXR144" s="41" t="s">
        <v>190</v>
      </c>
      <c r="BXS144" s="41" t="s">
        <v>190</v>
      </c>
      <c r="BXT144" s="41" t="s">
        <v>190</v>
      </c>
      <c r="BXU144" s="41" t="s">
        <v>190</v>
      </c>
      <c r="BXV144" s="41" t="s">
        <v>190</v>
      </c>
      <c r="BXW144" s="41" t="s">
        <v>190</v>
      </c>
      <c r="BXX144" s="41" t="s">
        <v>190</v>
      </c>
      <c r="BXY144" s="41" t="s">
        <v>190</v>
      </c>
      <c r="BXZ144" s="41" t="s">
        <v>190</v>
      </c>
      <c r="BYA144" s="41" t="s">
        <v>190</v>
      </c>
      <c r="BYB144" s="41" t="s">
        <v>190</v>
      </c>
      <c r="BYC144" s="41" t="s">
        <v>190</v>
      </c>
      <c r="BYD144" s="41" t="s">
        <v>190</v>
      </c>
      <c r="BYE144" s="41" t="s">
        <v>190</v>
      </c>
      <c r="BYF144" s="41" t="s">
        <v>190</v>
      </c>
      <c r="BYG144" s="41" t="s">
        <v>190</v>
      </c>
      <c r="BYH144" s="41" t="s">
        <v>190</v>
      </c>
      <c r="BYI144" s="41" t="s">
        <v>190</v>
      </c>
      <c r="BYJ144" s="41" t="s">
        <v>190</v>
      </c>
      <c r="BYK144" s="41" t="s">
        <v>190</v>
      </c>
      <c r="BYL144" s="41" t="s">
        <v>190</v>
      </c>
      <c r="BYM144" s="41" t="s">
        <v>190</v>
      </c>
      <c r="BYN144" s="41" t="s">
        <v>190</v>
      </c>
      <c r="BYO144" s="41" t="s">
        <v>190</v>
      </c>
      <c r="BYP144" s="41" t="s">
        <v>190</v>
      </c>
      <c r="BYQ144" s="41" t="s">
        <v>190</v>
      </c>
      <c r="BYR144" s="41" t="s">
        <v>190</v>
      </c>
      <c r="BYS144" s="41" t="s">
        <v>190</v>
      </c>
      <c r="BYT144" s="41" t="s">
        <v>190</v>
      </c>
      <c r="BYU144" s="41" t="s">
        <v>190</v>
      </c>
      <c r="BYV144" s="41" t="s">
        <v>190</v>
      </c>
      <c r="BYW144" s="41" t="s">
        <v>190</v>
      </c>
      <c r="BYX144" s="41" t="s">
        <v>190</v>
      </c>
      <c r="BYY144" s="41" t="s">
        <v>190</v>
      </c>
      <c r="BYZ144" s="41" t="s">
        <v>190</v>
      </c>
      <c r="BZA144" s="41" t="s">
        <v>190</v>
      </c>
      <c r="BZB144" s="41" t="s">
        <v>190</v>
      </c>
      <c r="BZC144" s="41" t="s">
        <v>190</v>
      </c>
      <c r="BZD144" s="41" t="s">
        <v>190</v>
      </c>
      <c r="BZE144" s="41" t="s">
        <v>190</v>
      </c>
      <c r="BZF144" s="41" t="s">
        <v>190</v>
      </c>
      <c r="BZG144" s="41" t="s">
        <v>190</v>
      </c>
      <c r="BZH144" s="41" t="s">
        <v>190</v>
      </c>
      <c r="BZI144" s="41" t="s">
        <v>190</v>
      </c>
      <c r="BZJ144" s="41" t="s">
        <v>190</v>
      </c>
      <c r="BZK144" s="41" t="s">
        <v>190</v>
      </c>
      <c r="BZL144" s="41" t="s">
        <v>190</v>
      </c>
      <c r="BZM144" s="41" t="s">
        <v>190</v>
      </c>
      <c r="BZN144" s="41" t="s">
        <v>190</v>
      </c>
      <c r="BZO144" s="41" t="s">
        <v>190</v>
      </c>
      <c r="BZP144" s="41" t="s">
        <v>190</v>
      </c>
      <c r="BZQ144" s="41" t="s">
        <v>190</v>
      </c>
      <c r="BZR144" s="41" t="s">
        <v>190</v>
      </c>
      <c r="BZS144" s="41" t="s">
        <v>190</v>
      </c>
      <c r="BZT144" s="41" t="s">
        <v>190</v>
      </c>
      <c r="BZU144" s="41" t="s">
        <v>190</v>
      </c>
      <c r="BZV144" s="41" t="s">
        <v>190</v>
      </c>
      <c r="BZW144" s="41" t="s">
        <v>190</v>
      </c>
      <c r="BZX144" s="41" t="s">
        <v>190</v>
      </c>
      <c r="BZY144" s="41" t="s">
        <v>190</v>
      </c>
      <c r="BZZ144" s="41" t="s">
        <v>190</v>
      </c>
      <c r="CAA144" s="41" t="s">
        <v>190</v>
      </c>
      <c r="CAB144" s="41" t="s">
        <v>190</v>
      </c>
      <c r="CAC144" s="41" t="s">
        <v>190</v>
      </c>
      <c r="CAD144" s="41" t="s">
        <v>190</v>
      </c>
      <c r="CAE144" s="41" t="s">
        <v>190</v>
      </c>
      <c r="CAF144" s="41" t="s">
        <v>190</v>
      </c>
      <c r="CAG144" s="41" t="s">
        <v>190</v>
      </c>
      <c r="CAH144" s="41" t="s">
        <v>190</v>
      </c>
      <c r="CAI144" s="41" t="s">
        <v>190</v>
      </c>
      <c r="CAJ144" s="41" t="s">
        <v>190</v>
      </c>
      <c r="CAK144" s="41" t="s">
        <v>190</v>
      </c>
      <c r="CAL144" s="41" t="s">
        <v>190</v>
      </c>
      <c r="CAM144" s="41" t="s">
        <v>190</v>
      </c>
      <c r="CAN144" s="41" t="s">
        <v>190</v>
      </c>
      <c r="CAO144" s="41" t="s">
        <v>190</v>
      </c>
      <c r="CAP144" s="41" t="s">
        <v>190</v>
      </c>
      <c r="CAQ144" s="41" t="s">
        <v>190</v>
      </c>
      <c r="CAR144" s="41" t="s">
        <v>190</v>
      </c>
      <c r="CAS144" s="41" t="s">
        <v>190</v>
      </c>
      <c r="CAT144" s="41" t="s">
        <v>190</v>
      </c>
      <c r="CAU144" s="41" t="s">
        <v>190</v>
      </c>
      <c r="CAV144" s="41" t="s">
        <v>190</v>
      </c>
      <c r="CAW144" s="41" t="s">
        <v>190</v>
      </c>
      <c r="CAX144" s="41" t="s">
        <v>190</v>
      </c>
      <c r="CAY144" s="41" t="s">
        <v>190</v>
      </c>
      <c r="CAZ144" s="41" t="s">
        <v>190</v>
      </c>
      <c r="CBA144" s="41" t="s">
        <v>190</v>
      </c>
      <c r="CBB144" s="41" t="s">
        <v>190</v>
      </c>
      <c r="CBC144" s="41" t="s">
        <v>190</v>
      </c>
      <c r="CBD144" s="41" t="s">
        <v>190</v>
      </c>
      <c r="CBE144" s="41" t="s">
        <v>190</v>
      </c>
      <c r="CBF144" s="41" t="s">
        <v>190</v>
      </c>
      <c r="CBG144" s="41" t="s">
        <v>190</v>
      </c>
      <c r="CBH144" s="41" t="s">
        <v>190</v>
      </c>
      <c r="CBI144" s="41" t="s">
        <v>190</v>
      </c>
      <c r="CBJ144" s="41" t="s">
        <v>190</v>
      </c>
      <c r="CBK144" s="41" t="s">
        <v>190</v>
      </c>
      <c r="CBL144" s="41" t="s">
        <v>190</v>
      </c>
      <c r="CBM144" s="41" t="s">
        <v>190</v>
      </c>
      <c r="CBN144" s="41" t="s">
        <v>190</v>
      </c>
      <c r="CBO144" s="41" t="s">
        <v>190</v>
      </c>
      <c r="CBP144" s="41" t="s">
        <v>190</v>
      </c>
      <c r="CBQ144" s="41" t="s">
        <v>190</v>
      </c>
      <c r="CBR144" s="41" t="s">
        <v>190</v>
      </c>
      <c r="CBS144" s="41" t="s">
        <v>190</v>
      </c>
      <c r="CBT144" s="41" t="s">
        <v>190</v>
      </c>
      <c r="CBU144" s="41" t="s">
        <v>190</v>
      </c>
      <c r="CBV144" s="41" t="s">
        <v>190</v>
      </c>
      <c r="CBW144" s="41" t="s">
        <v>190</v>
      </c>
      <c r="CBX144" s="41" t="s">
        <v>190</v>
      </c>
      <c r="CBY144" s="41" t="s">
        <v>190</v>
      </c>
      <c r="CBZ144" s="41" t="s">
        <v>190</v>
      </c>
      <c r="CCA144" s="41" t="s">
        <v>190</v>
      </c>
      <c r="CCB144" s="41" t="s">
        <v>190</v>
      </c>
      <c r="CCC144" s="41" t="s">
        <v>190</v>
      </c>
      <c r="CCD144" s="41" t="s">
        <v>190</v>
      </c>
      <c r="CCE144" s="41" t="s">
        <v>190</v>
      </c>
      <c r="CCF144" s="41" t="s">
        <v>190</v>
      </c>
      <c r="CCG144" s="41" t="s">
        <v>190</v>
      </c>
      <c r="CCH144" s="41" t="s">
        <v>190</v>
      </c>
      <c r="CCI144" s="41" t="s">
        <v>190</v>
      </c>
      <c r="CCJ144" s="41" t="s">
        <v>190</v>
      </c>
      <c r="CCK144" s="41" t="s">
        <v>190</v>
      </c>
      <c r="CCL144" s="41" t="s">
        <v>190</v>
      </c>
      <c r="CCM144" s="41" t="s">
        <v>190</v>
      </c>
      <c r="CCN144" s="41" t="s">
        <v>190</v>
      </c>
      <c r="CCO144" s="41" t="s">
        <v>190</v>
      </c>
      <c r="CCP144" s="41" t="s">
        <v>190</v>
      </c>
      <c r="CCQ144" s="41" t="s">
        <v>190</v>
      </c>
      <c r="CCR144" s="41" t="s">
        <v>190</v>
      </c>
      <c r="CCS144" s="41" t="s">
        <v>190</v>
      </c>
      <c r="CCT144" s="41" t="s">
        <v>190</v>
      </c>
      <c r="CCU144" s="41" t="s">
        <v>190</v>
      </c>
      <c r="CCV144" s="41" t="s">
        <v>190</v>
      </c>
      <c r="CCW144" s="41" t="s">
        <v>190</v>
      </c>
      <c r="CCX144" s="41" t="s">
        <v>190</v>
      </c>
      <c r="CCY144" s="41" t="s">
        <v>190</v>
      </c>
      <c r="CCZ144" s="41" t="s">
        <v>190</v>
      </c>
      <c r="CDA144" s="41" t="s">
        <v>190</v>
      </c>
      <c r="CDB144" s="41" t="s">
        <v>190</v>
      </c>
      <c r="CDC144" s="41" t="s">
        <v>190</v>
      </c>
      <c r="CDD144" s="41" t="s">
        <v>190</v>
      </c>
      <c r="CDE144" s="41" t="s">
        <v>190</v>
      </c>
      <c r="CDF144" s="41" t="s">
        <v>190</v>
      </c>
      <c r="CDG144" s="41" t="s">
        <v>190</v>
      </c>
      <c r="CDH144" s="41" t="s">
        <v>190</v>
      </c>
      <c r="CDI144" s="41" t="s">
        <v>190</v>
      </c>
      <c r="CDJ144" s="41" t="s">
        <v>190</v>
      </c>
      <c r="CDK144" s="41" t="s">
        <v>190</v>
      </c>
      <c r="CDL144" s="41" t="s">
        <v>190</v>
      </c>
      <c r="CDM144" s="41" t="s">
        <v>190</v>
      </c>
      <c r="CDN144" s="41" t="s">
        <v>190</v>
      </c>
      <c r="CDO144" s="41" t="s">
        <v>190</v>
      </c>
      <c r="CDP144" s="41" t="s">
        <v>190</v>
      </c>
      <c r="CDQ144" s="41" t="s">
        <v>190</v>
      </c>
      <c r="CDR144" s="41" t="s">
        <v>190</v>
      </c>
      <c r="CDS144" s="41" t="s">
        <v>190</v>
      </c>
      <c r="CDT144" s="41" t="s">
        <v>190</v>
      </c>
      <c r="CDU144" s="41" t="s">
        <v>190</v>
      </c>
      <c r="CDV144" s="41" t="s">
        <v>190</v>
      </c>
      <c r="CDW144" s="41" t="s">
        <v>190</v>
      </c>
      <c r="CDX144" s="41" t="s">
        <v>190</v>
      </c>
      <c r="CDY144" s="41" t="s">
        <v>190</v>
      </c>
      <c r="CDZ144" s="41" t="s">
        <v>190</v>
      </c>
      <c r="CEA144" s="41" t="s">
        <v>190</v>
      </c>
      <c r="CEB144" s="41" t="s">
        <v>190</v>
      </c>
      <c r="CEC144" s="41" t="s">
        <v>190</v>
      </c>
      <c r="CED144" s="41" t="s">
        <v>190</v>
      </c>
      <c r="CEE144" s="41" t="s">
        <v>190</v>
      </c>
      <c r="CEF144" s="41" t="s">
        <v>190</v>
      </c>
      <c r="CEG144" s="41" t="s">
        <v>190</v>
      </c>
      <c r="CEH144" s="41" t="s">
        <v>190</v>
      </c>
      <c r="CEI144" s="41" t="s">
        <v>190</v>
      </c>
      <c r="CEJ144" s="41" t="s">
        <v>190</v>
      </c>
      <c r="CEK144" s="41" t="s">
        <v>190</v>
      </c>
      <c r="CEL144" s="41" t="s">
        <v>190</v>
      </c>
      <c r="CEM144" s="41" t="s">
        <v>190</v>
      </c>
      <c r="CEN144" s="41" t="s">
        <v>190</v>
      </c>
      <c r="CEO144" s="41" t="s">
        <v>190</v>
      </c>
      <c r="CEP144" s="41" t="s">
        <v>190</v>
      </c>
      <c r="CEQ144" s="41" t="s">
        <v>190</v>
      </c>
      <c r="CER144" s="41" t="s">
        <v>190</v>
      </c>
      <c r="CES144" s="41" t="s">
        <v>190</v>
      </c>
      <c r="CET144" s="41" t="s">
        <v>190</v>
      </c>
      <c r="CEU144" s="41" t="s">
        <v>190</v>
      </c>
      <c r="CEV144" s="41" t="s">
        <v>190</v>
      </c>
      <c r="CEW144" s="41" t="s">
        <v>190</v>
      </c>
      <c r="CEX144" s="41" t="s">
        <v>190</v>
      </c>
      <c r="CEY144" s="41" t="s">
        <v>190</v>
      </c>
      <c r="CEZ144" s="41" t="s">
        <v>190</v>
      </c>
      <c r="CFA144" s="41" t="s">
        <v>190</v>
      </c>
      <c r="CFB144" s="41" t="s">
        <v>190</v>
      </c>
      <c r="CFC144" s="41" t="s">
        <v>190</v>
      </c>
      <c r="CFD144" s="41" t="s">
        <v>190</v>
      </c>
      <c r="CFE144" s="41" t="s">
        <v>190</v>
      </c>
      <c r="CFF144" s="41" t="s">
        <v>190</v>
      </c>
      <c r="CFG144" s="41" t="s">
        <v>190</v>
      </c>
      <c r="CFH144" s="41" t="s">
        <v>190</v>
      </c>
      <c r="CFI144" s="41" t="s">
        <v>190</v>
      </c>
      <c r="CFJ144" s="41" t="s">
        <v>190</v>
      </c>
      <c r="CFK144" s="41" t="s">
        <v>190</v>
      </c>
      <c r="CFL144" s="41" t="s">
        <v>190</v>
      </c>
      <c r="CFM144" s="41" t="s">
        <v>190</v>
      </c>
      <c r="CFN144" s="41" t="s">
        <v>190</v>
      </c>
      <c r="CFO144" s="41" t="s">
        <v>190</v>
      </c>
      <c r="CFP144" s="41" t="s">
        <v>190</v>
      </c>
      <c r="CFQ144" s="41" t="s">
        <v>190</v>
      </c>
      <c r="CFR144" s="41" t="s">
        <v>190</v>
      </c>
      <c r="CFS144" s="41" t="s">
        <v>190</v>
      </c>
      <c r="CFT144" s="41" t="s">
        <v>190</v>
      </c>
      <c r="CFU144" s="41" t="s">
        <v>190</v>
      </c>
      <c r="CFV144" s="41" t="s">
        <v>190</v>
      </c>
      <c r="CFW144" s="41" t="s">
        <v>190</v>
      </c>
      <c r="CFX144" s="41" t="s">
        <v>190</v>
      </c>
      <c r="CFY144" s="41" t="s">
        <v>190</v>
      </c>
      <c r="CFZ144" s="41" t="s">
        <v>190</v>
      </c>
      <c r="CGA144" s="41" t="s">
        <v>190</v>
      </c>
      <c r="CGB144" s="41" t="s">
        <v>190</v>
      </c>
      <c r="CGC144" s="41" t="s">
        <v>190</v>
      </c>
      <c r="CGD144" s="41" t="s">
        <v>190</v>
      </c>
      <c r="CGE144" s="41" t="s">
        <v>190</v>
      </c>
      <c r="CGF144" s="41" t="s">
        <v>190</v>
      </c>
      <c r="CGG144" s="41" t="s">
        <v>190</v>
      </c>
      <c r="CGH144" s="41" t="s">
        <v>190</v>
      </c>
      <c r="CGI144" s="41" t="s">
        <v>190</v>
      </c>
      <c r="CGJ144" s="41" t="s">
        <v>190</v>
      </c>
      <c r="CGK144" s="41" t="s">
        <v>190</v>
      </c>
      <c r="CGL144" s="41" t="s">
        <v>190</v>
      </c>
      <c r="CGM144" s="41" t="s">
        <v>190</v>
      </c>
      <c r="CGN144" s="41" t="s">
        <v>190</v>
      </c>
      <c r="CGO144" s="41" t="s">
        <v>190</v>
      </c>
      <c r="CGP144" s="41" t="s">
        <v>190</v>
      </c>
      <c r="CGQ144" s="41" t="s">
        <v>190</v>
      </c>
      <c r="CGR144" s="41" t="s">
        <v>190</v>
      </c>
      <c r="CGS144" s="41" t="s">
        <v>190</v>
      </c>
      <c r="CGT144" s="41" t="s">
        <v>190</v>
      </c>
      <c r="CGU144" s="41" t="s">
        <v>190</v>
      </c>
      <c r="CGV144" s="41" t="s">
        <v>190</v>
      </c>
      <c r="CGW144" s="41" t="s">
        <v>190</v>
      </c>
      <c r="CGX144" s="41" t="s">
        <v>190</v>
      </c>
      <c r="CGY144" s="41" t="s">
        <v>190</v>
      </c>
      <c r="CGZ144" s="41" t="s">
        <v>190</v>
      </c>
      <c r="CHA144" s="41" t="s">
        <v>190</v>
      </c>
      <c r="CHB144" s="41" t="s">
        <v>190</v>
      </c>
      <c r="CHC144" s="41" t="s">
        <v>190</v>
      </c>
      <c r="CHD144" s="41" t="s">
        <v>190</v>
      </c>
      <c r="CHE144" s="41" t="s">
        <v>190</v>
      </c>
      <c r="CHF144" s="41" t="s">
        <v>190</v>
      </c>
      <c r="CHG144" s="41" t="s">
        <v>190</v>
      </c>
      <c r="CHH144" s="41" t="s">
        <v>190</v>
      </c>
      <c r="CHI144" s="41" t="s">
        <v>190</v>
      </c>
      <c r="CHJ144" s="41" t="s">
        <v>190</v>
      </c>
      <c r="CHK144" s="41" t="s">
        <v>190</v>
      </c>
      <c r="CHL144" s="41" t="s">
        <v>190</v>
      </c>
      <c r="CHM144" s="41" t="s">
        <v>190</v>
      </c>
      <c r="CHN144" s="41" t="s">
        <v>190</v>
      </c>
      <c r="CHO144" s="41" t="s">
        <v>190</v>
      </c>
      <c r="CHP144" s="41" t="s">
        <v>190</v>
      </c>
      <c r="CHQ144" s="41" t="s">
        <v>190</v>
      </c>
      <c r="CHR144" s="41" t="s">
        <v>190</v>
      </c>
      <c r="CHS144" s="41" t="s">
        <v>190</v>
      </c>
      <c r="CHT144" s="41" t="s">
        <v>190</v>
      </c>
      <c r="CHU144" s="41" t="s">
        <v>190</v>
      </c>
      <c r="CHV144" s="41" t="s">
        <v>190</v>
      </c>
      <c r="CHW144" s="41" t="s">
        <v>190</v>
      </c>
      <c r="CHX144" s="41" t="s">
        <v>190</v>
      </c>
      <c r="CHY144" s="41" t="s">
        <v>190</v>
      </c>
      <c r="CHZ144" s="41" t="s">
        <v>190</v>
      </c>
      <c r="CIA144" s="41" t="s">
        <v>190</v>
      </c>
      <c r="CIB144" s="41" t="s">
        <v>190</v>
      </c>
      <c r="CIC144" s="41" t="s">
        <v>190</v>
      </c>
      <c r="CID144" s="41" t="s">
        <v>190</v>
      </c>
      <c r="CIE144" s="41" t="s">
        <v>190</v>
      </c>
      <c r="CIF144" s="41" t="s">
        <v>190</v>
      </c>
      <c r="CIG144" s="41" t="s">
        <v>190</v>
      </c>
      <c r="CIH144" s="41" t="s">
        <v>190</v>
      </c>
      <c r="CII144" s="41" t="s">
        <v>190</v>
      </c>
      <c r="CIJ144" s="41" t="s">
        <v>190</v>
      </c>
      <c r="CIK144" s="41" t="s">
        <v>190</v>
      </c>
      <c r="CIL144" s="41" t="s">
        <v>190</v>
      </c>
      <c r="CIM144" s="41" t="s">
        <v>190</v>
      </c>
      <c r="CIN144" s="41" t="s">
        <v>190</v>
      </c>
      <c r="CIO144" s="41" t="s">
        <v>190</v>
      </c>
      <c r="CIP144" s="41" t="s">
        <v>190</v>
      </c>
      <c r="CIQ144" s="41" t="s">
        <v>190</v>
      </c>
      <c r="CIR144" s="41" t="s">
        <v>190</v>
      </c>
      <c r="CIS144" s="41" t="s">
        <v>190</v>
      </c>
      <c r="CIT144" s="41" t="s">
        <v>190</v>
      </c>
      <c r="CIU144" s="41" t="s">
        <v>190</v>
      </c>
      <c r="CIV144" s="41" t="s">
        <v>190</v>
      </c>
      <c r="CIW144" s="41" t="s">
        <v>190</v>
      </c>
      <c r="CIX144" s="41" t="s">
        <v>190</v>
      </c>
      <c r="CIY144" s="41" t="s">
        <v>190</v>
      </c>
      <c r="CIZ144" s="41" t="s">
        <v>190</v>
      </c>
      <c r="CJA144" s="41" t="s">
        <v>190</v>
      </c>
      <c r="CJB144" s="41" t="s">
        <v>190</v>
      </c>
      <c r="CJC144" s="41" t="s">
        <v>190</v>
      </c>
      <c r="CJD144" s="41" t="s">
        <v>190</v>
      </c>
      <c r="CJE144" s="41" t="s">
        <v>190</v>
      </c>
      <c r="CJF144" s="41" t="s">
        <v>190</v>
      </c>
      <c r="CJG144" s="41" t="s">
        <v>190</v>
      </c>
      <c r="CJH144" s="41" t="s">
        <v>190</v>
      </c>
      <c r="CJI144" s="41" t="s">
        <v>190</v>
      </c>
      <c r="CJJ144" s="41" t="s">
        <v>190</v>
      </c>
      <c r="CJK144" s="41" t="s">
        <v>190</v>
      </c>
      <c r="CJL144" s="41" t="s">
        <v>190</v>
      </c>
      <c r="CJM144" s="41" t="s">
        <v>190</v>
      </c>
      <c r="CJN144" s="41" t="s">
        <v>190</v>
      </c>
      <c r="CJO144" s="41" t="s">
        <v>190</v>
      </c>
      <c r="CJP144" s="41" t="s">
        <v>190</v>
      </c>
      <c r="CJQ144" s="41" t="s">
        <v>190</v>
      </c>
      <c r="CJR144" s="41" t="s">
        <v>190</v>
      </c>
      <c r="CJS144" s="41" t="s">
        <v>190</v>
      </c>
      <c r="CJT144" s="41" t="s">
        <v>190</v>
      </c>
      <c r="CJU144" s="41" t="s">
        <v>190</v>
      </c>
      <c r="CJV144" s="41" t="s">
        <v>190</v>
      </c>
      <c r="CJW144" s="41" t="s">
        <v>190</v>
      </c>
      <c r="CJX144" s="41" t="s">
        <v>190</v>
      </c>
      <c r="CJY144" s="41" t="s">
        <v>190</v>
      </c>
      <c r="CJZ144" s="41" t="s">
        <v>190</v>
      </c>
      <c r="CKA144" s="41" t="s">
        <v>190</v>
      </c>
      <c r="CKB144" s="41" t="s">
        <v>190</v>
      </c>
      <c r="CKC144" s="41" t="s">
        <v>190</v>
      </c>
      <c r="CKD144" s="41" t="s">
        <v>190</v>
      </c>
      <c r="CKE144" s="41" t="s">
        <v>190</v>
      </c>
      <c r="CKF144" s="41" t="s">
        <v>190</v>
      </c>
      <c r="CKG144" s="41" t="s">
        <v>190</v>
      </c>
      <c r="CKH144" s="41" t="s">
        <v>190</v>
      </c>
      <c r="CKI144" s="41" t="s">
        <v>190</v>
      </c>
      <c r="CKJ144" s="41" t="s">
        <v>190</v>
      </c>
      <c r="CKK144" s="41" t="s">
        <v>190</v>
      </c>
      <c r="CKL144" s="41" t="s">
        <v>190</v>
      </c>
      <c r="CKM144" s="41" t="s">
        <v>190</v>
      </c>
      <c r="CKN144" s="41" t="s">
        <v>190</v>
      </c>
      <c r="CKO144" s="41" t="s">
        <v>190</v>
      </c>
      <c r="CKP144" s="41" t="s">
        <v>190</v>
      </c>
      <c r="CKQ144" s="41" t="s">
        <v>190</v>
      </c>
      <c r="CKR144" s="41" t="s">
        <v>190</v>
      </c>
      <c r="CKS144" s="41" t="s">
        <v>190</v>
      </c>
      <c r="CKT144" s="41" t="s">
        <v>190</v>
      </c>
      <c r="CKU144" s="41" t="s">
        <v>190</v>
      </c>
      <c r="CKV144" s="41" t="s">
        <v>190</v>
      </c>
      <c r="CKW144" s="41" t="s">
        <v>190</v>
      </c>
      <c r="CKX144" s="41" t="s">
        <v>190</v>
      </c>
      <c r="CKY144" s="41" t="s">
        <v>190</v>
      </c>
      <c r="CKZ144" s="41" t="s">
        <v>190</v>
      </c>
      <c r="CLA144" s="41" t="s">
        <v>190</v>
      </c>
      <c r="CLB144" s="41" t="s">
        <v>190</v>
      </c>
      <c r="CLC144" s="41" t="s">
        <v>190</v>
      </c>
      <c r="CLD144" s="41" t="s">
        <v>190</v>
      </c>
      <c r="CLE144" s="41" t="s">
        <v>190</v>
      </c>
      <c r="CLF144" s="41" t="s">
        <v>190</v>
      </c>
      <c r="CLG144" s="41" t="s">
        <v>190</v>
      </c>
      <c r="CLH144" s="41" t="s">
        <v>190</v>
      </c>
      <c r="CLI144" s="41" t="s">
        <v>190</v>
      </c>
      <c r="CLJ144" s="41" t="s">
        <v>190</v>
      </c>
      <c r="CLK144" s="41" t="s">
        <v>190</v>
      </c>
      <c r="CLL144" s="41" t="s">
        <v>190</v>
      </c>
      <c r="CLM144" s="41" t="s">
        <v>190</v>
      </c>
      <c r="CLN144" s="41" t="s">
        <v>190</v>
      </c>
      <c r="CLO144" s="41" t="s">
        <v>190</v>
      </c>
      <c r="CLP144" s="41" t="s">
        <v>190</v>
      </c>
      <c r="CLQ144" s="41" t="s">
        <v>190</v>
      </c>
      <c r="CLR144" s="41" t="s">
        <v>190</v>
      </c>
      <c r="CLS144" s="41" t="s">
        <v>190</v>
      </c>
      <c r="CLT144" s="41" t="s">
        <v>190</v>
      </c>
      <c r="CLU144" s="41" t="s">
        <v>190</v>
      </c>
      <c r="CLV144" s="41" t="s">
        <v>190</v>
      </c>
      <c r="CLW144" s="41" t="s">
        <v>190</v>
      </c>
      <c r="CLX144" s="41" t="s">
        <v>190</v>
      </c>
      <c r="CLY144" s="41" t="s">
        <v>190</v>
      </c>
      <c r="CLZ144" s="41" t="s">
        <v>190</v>
      </c>
      <c r="CMA144" s="41" t="s">
        <v>190</v>
      </c>
      <c r="CMB144" s="41" t="s">
        <v>190</v>
      </c>
      <c r="CMC144" s="41" t="s">
        <v>190</v>
      </c>
      <c r="CMD144" s="41" t="s">
        <v>190</v>
      </c>
      <c r="CME144" s="41" t="s">
        <v>190</v>
      </c>
      <c r="CMF144" s="41" t="s">
        <v>190</v>
      </c>
      <c r="CMG144" s="41" t="s">
        <v>190</v>
      </c>
      <c r="CMH144" s="41" t="s">
        <v>190</v>
      </c>
      <c r="CMI144" s="41" t="s">
        <v>190</v>
      </c>
      <c r="CMJ144" s="41" t="s">
        <v>190</v>
      </c>
      <c r="CMK144" s="41" t="s">
        <v>190</v>
      </c>
      <c r="CML144" s="41" t="s">
        <v>190</v>
      </c>
      <c r="CMM144" s="41" t="s">
        <v>190</v>
      </c>
      <c r="CMN144" s="41" t="s">
        <v>190</v>
      </c>
      <c r="CMO144" s="41" t="s">
        <v>190</v>
      </c>
      <c r="CMP144" s="41" t="s">
        <v>190</v>
      </c>
      <c r="CMQ144" s="41" t="s">
        <v>190</v>
      </c>
      <c r="CMR144" s="41" t="s">
        <v>190</v>
      </c>
      <c r="CMS144" s="41" t="s">
        <v>190</v>
      </c>
      <c r="CMT144" s="41" t="s">
        <v>190</v>
      </c>
      <c r="CMU144" s="41" t="s">
        <v>190</v>
      </c>
      <c r="CMV144" s="41" t="s">
        <v>190</v>
      </c>
      <c r="CMW144" s="41" t="s">
        <v>190</v>
      </c>
      <c r="CMX144" s="41" t="s">
        <v>190</v>
      </c>
      <c r="CMY144" s="41" t="s">
        <v>190</v>
      </c>
      <c r="CMZ144" s="41" t="s">
        <v>190</v>
      </c>
      <c r="CNA144" s="41" t="s">
        <v>190</v>
      </c>
      <c r="CNB144" s="41" t="s">
        <v>190</v>
      </c>
      <c r="CNC144" s="41" t="s">
        <v>190</v>
      </c>
      <c r="CND144" s="41" t="s">
        <v>190</v>
      </c>
      <c r="CNE144" s="41" t="s">
        <v>190</v>
      </c>
      <c r="CNF144" s="41" t="s">
        <v>190</v>
      </c>
      <c r="CNG144" s="41" t="s">
        <v>190</v>
      </c>
      <c r="CNH144" s="41" t="s">
        <v>190</v>
      </c>
      <c r="CNI144" s="41" t="s">
        <v>190</v>
      </c>
      <c r="CNJ144" s="41" t="s">
        <v>190</v>
      </c>
      <c r="CNK144" s="41" t="s">
        <v>190</v>
      </c>
      <c r="CNL144" s="41" t="s">
        <v>190</v>
      </c>
      <c r="CNM144" s="41" t="s">
        <v>190</v>
      </c>
      <c r="CNN144" s="41" t="s">
        <v>190</v>
      </c>
      <c r="CNO144" s="41" t="s">
        <v>190</v>
      </c>
      <c r="CNP144" s="41" t="s">
        <v>190</v>
      </c>
      <c r="CNQ144" s="41" t="s">
        <v>190</v>
      </c>
      <c r="CNR144" s="41" t="s">
        <v>190</v>
      </c>
      <c r="CNS144" s="41" t="s">
        <v>190</v>
      </c>
      <c r="CNT144" s="41" t="s">
        <v>190</v>
      </c>
      <c r="CNU144" s="41" t="s">
        <v>190</v>
      </c>
      <c r="CNV144" s="41" t="s">
        <v>190</v>
      </c>
      <c r="CNW144" s="41" t="s">
        <v>190</v>
      </c>
      <c r="CNX144" s="41" t="s">
        <v>190</v>
      </c>
      <c r="CNY144" s="41" t="s">
        <v>190</v>
      </c>
      <c r="CNZ144" s="41" t="s">
        <v>190</v>
      </c>
      <c r="COA144" s="41" t="s">
        <v>190</v>
      </c>
      <c r="COB144" s="41" t="s">
        <v>190</v>
      </c>
      <c r="COC144" s="41" t="s">
        <v>190</v>
      </c>
      <c r="COD144" s="41" t="s">
        <v>190</v>
      </c>
      <c r="COE144" s="41" t="s">
        <v>190</v>
      </c>
      <c r="COF144" s="41" t="s">
        <v>190</v>
      </c>
      <c r="COG144" s="41" t="s">
        <v>190</v>
      </c>
      <c r="COH144" s="41" t="s">
        <v>190</v>
      </c>
      <c r="COI144" s="41" t="s">
        <v>190</v>
      </c>
      <c r="COJ144" s="41" t="s">
        <v>190</v>
      </c>
      <c r="COK144" s="41" t="s">
        <v>190</v>
      </c>
      <c r="COL144" s="41" t="s">
        <v>190</v>
      </c>
      <c r="COM144" s="41" t="s">
        <v>190</v>
      </c>
      <c r="CON144" s="41" t="s">
        <v>190</v>
      </c>
      <c r="COO144" s="41" t="s">
        <v>190</v>
      </c>
      <c r="COP144" s="41" t="s">
        <v>190</v>
      </c>
      <c r="COQ144" s="41" t="s">
        <v>190</v>
      </c>
      <c r="COR144" s="41" t="s">
        <v>190</v>
      </c>
      <c r="COS144" s="41" t="s">
        <v>190</v>
      </c>
      <c r="COT144" s="41" t="s">
        <v>190</v>
      </c>
      <c r="COU144" s="41" t="s">
        <v>190</v>
      </c>
      <c r="COV144" s="41" t="s">
        <v>190</v>
      </c>
      <c r="COW144" s="41" t="s">
        <v>190</v>
      </c>
      <c r="COX144" s="41" t="s">
        <v>190</v>
      </c>
      <c r="COY144" s="41" t="s">
        <v>190</v>
      </c>
      <c r="COZ144" s="41" t="s">
        <v>190</v>
      </c>
      <c r="CPA144" s="41" t="s">
        <v>190</v>
      </c>
      <c r="CPB144" s="41" t="s">
        <v>190</v>
      </c>
      <c r="CPC144" s="41" t="s">
        <v>190</v>
      </c>
      <c r="CPD144" s="41" t="s">
        <v>190</v>
      </c>
      <c r="CPE144" s="41" t="s">
        <v>190</v>
      </c>
      <c r="CPF144" s="41" t="s">
        <v>190</v>
      </c>
      <c r="CPG144" s="41" t="s">
        <v>190</v>
      </c>
      <c r="CPH144" s="41" t="s">
        <v>190</v>
      </c>
      <c r="CPI144" s="41" t="s">
        <v>190</v>
      </c>
      <c r="CPJ144" s="41" t="s">
        <v>190</v>
      </c>
      <c r="CPK144" s="41" t="s">
        <v>190</v>
      </c>
      <c r="CPL144" s="41" t="s">
        <v>190</v>
      </c>
      <c r="CPM144" s="41" t="s">
        <v>190</v>
      </c>
      <c r="CPN144" s="41" t="s">
        <v>190</v>
      </c>
      <c r="CPO144" s="41" t="s">
        <v>190</v>
      </c>
      <c r="CPP144" s="41" t="s">
        <v>190</v>
      </c>
      <c r="CPQ144" s="41" t="s">
        <v>190</v>
      </c>
      <c r="CPR144" s="41" t="s">
        <v>190</v>
      </c>
      <c r="CPS144" s="41" t="s">
        <v>190</v>
      </c>
      <c r="CPT144" s="41" t="s">
        <v>190</v>
      </c>
      <c r="CPU144" s="41" t="s">
        <v>190</v>
      </c>
      <c r="CPV144" s="41" t="s">
        <v>190</v>
      </c>
      <c r="CPW144" s="41" t="s">
        <v>190</v>
      </c>
      <c r="CPX144" s="41" t="s">
        <v>190</v>
      </c>
      <c r="CPY144" s="41" t="s">
        <v>190</v>
      </c>
      <c r="CPZ144" s="41" t="s">
        <v>190</v>
      </c>
      <c r="CQA144" s="41" t="s">
        <v>190</v>
      </c>
      <c r="CQB144" s="41" t="s">
        <v>190</v>
      </c>
      <c r="CQC144" s="41" t="s">
        <v>190</v>
      </c>
      <c r="CQD144" s="41" t="s">
        <v>190</v>
      </c>
      <c r="CQE144" s="41" t="s">
        <v>190</v>
      </c>
      <c r="CQF144" s="41" t="s">
        <v>190</v>
      </c>
      <c r="CQG144" s="41" t="s">
        <v>190</v>
      </c>
      <c r="CQH144" s="41" t="s">
        <v>190</v>
      </c>
      <c r="CQI144" s="41" t="s">
        <v>190</v>
      </c>
      <c r="CQJ144" s="41" t="s">
        <v>190</v>
      </c>
      <c r="CQK144" s="41" t="s">
        <v>190</v>
      </c>
      <c r="CQL144" s="41" t="s">
        <v>190</v>
      </c>
      <c r="CQM144" s="41" t="s">
        <v>190</v>
      </c>
      <c r="CQN144" s="41" t="s">
        <v>190</v>
      </c>
      <c r="CQO144" s="41" t="s">
        <v>190</v>
      </c>
      <c r="CQP144" s="41" t="s">
        <v>190</v>
      </c>
      <c r="CQQ144" s="41" t="s">
        <v>190</v>
      </c>
      <c r="CQR144" s="41" t="s">
        <v>190</v>
      </c>
      <c r="CQS144" s="41" t="s">
        <v>190</v>
      </c>
      <c r="CQT144" s="41" t="s">
        <v>190</v>
      </c>
      <c r="CQU144" s="41" t="s">
        <v>190</v>
      </c>
      <c r="CQV144" s="41" t="s">
        <v>190</v>
      </c>
      <c r="CQW144" s="41" t="s">
        <v>190</v>
      </c>
      <c r="CQX144" s="41" t="s">
        <v>190</v>
      </c>
      <c r="CQY144" s="41" t="s">
        <v>190</v>
      </c>
      <c r="CQZ144" s="41" t="s">
        <v>190</v>
      </c>
      <c r="CRA144" s="41" t="s">
        <v>190</v>
      </c>
      <c r="CRB144" s="41" t="s">
        <v>190</v>
      </c>
      <c r="CRC144" s="41" t="s">
        <v>190</v>
      </c>
      <c r="CRD144" s="41" t="s">
        <v>190</v>
      </c>
      <c r="CRE144" s="41" t="s">
        <v>190</v>
      </c>
      <c r="CRF144" s="41" t="s">
        <v>190</v>
      </c>
      <c r="CRG144" s="41" t="s">
        <v>190</v>
      </c>
      <c r="CRH144" s="41" t="s">
        <v>190</v>
      </c>
      <c r="CRI144" s="41" t="s">
        <v>190</v>
      </c>
      <c r="CRJ144" s="41" t="s">
        <v>190</v>
      </c>
      <c r="CRK144" s="41" t="s">
        <v>190</v>
      </c>
      <c r="CRL144" s="41" t="s">
        <v>190</v>
      </c>
      <c r="CRM144" s="41" t="s">
        <v>190</v>
      </c>
      <c r="CRN144" s="41" t="s">
        <v>190</v>
      </c>
      <c r="CRO144" s="41" t="s">
        <v>190</v>
      </c>
      <c r="CRP144" s="41" t="s">
        <v>190</v>
      </c>
      <c r="CRQ144" s="41" t="s">
        <v>190</v>
      </c>
      <c r="CRR144" s="41" t="s">
        <v>190</v>
      </c>
      <c r="CRS144" s="41" t="s">
        <v>190</v>
      </c>
      <c r="CRT144" s="41" t="s">
        <v>190</v>
      </c>
      <c r="CRU144" s="41" t="s">
        <v>190</v>
      </c>
      <c r="CRV144" s="41" t="s">
        <v>190</v>
      </c>
      <c r="CRW144" s="41" t="s">
        <v>190</v>
      </c>
      <c r="CRX144" s="41" t="s">
        <v>190</v>
      </c>
      <c r="CRY144" s="41" t="s">
        <v>190</v>
      </c>
      <c r="CRZ144" s="41" t="s">
        <v>190</v>
      </c>
      <c r="CSA144" s="41" t="s">
        <v>190</v>
      </c>
      <c r="CSB144" s="41" t="s">
        <v>190</v>
      </c>
      <c r="CSC144" s="41" t="s">
        <v>190</v>
      </c>
      <c r="CSD144" s="41" t="s">
        <v>190</v>
      </c>
      <c r="CSE144" s="41" t="s">
        <v>190</v>
      </c>
      <c r="CSF144" s="41" t="s">
        <v>190</v>
      </c>
      <c r="CSG144" s="41" t="s">
        <v>190</v>
      </c>
      <c r="CSH144" s="41" t="s">
        <v>190</v>
      </c>
      <c r="CSI144" s="41" t="s">
        <v>190</v>
      </c>
      <c r="CSJ144" s="41" t="s">
        <v>190</v>
      </c>
      <c r="CSK144" s="41" t="s">
        <v>190</v>
      </c>
      <c r="CSL144" s="41" t="s">
        <v>190</v>
      </c>
      <c r="CSM144" s="41" t="s">
        <v>190</v>
      </c>
      <c r="CSN144" s="41" t="s">
        <v>190</v>
      </c>
      <c r="CSO144" s="41" t="s">
        <v>190</v>
      </c>
      <c r="CSP144" s="41" t="s">
        <v>190</v>
      </c>
      <c r="CSQ144" s="41" t="s">
        <v>190</v>
      </c>
      <c r="CSR144" s="41" t="s">
        <v>190</v>
      </c>
      <c r="CSS144" s="41" t="s">
        <v>190</v>
      </c>
      <c r="CST144" s="41" t="s">
        <v>190</v>
      </c>
      <c r="CSU144" s="41" t="s">
        <v>190</v>
      </c>
      <c r="CSV144" s="41" t="s">
        <v>190</v>
      </c>
      <c r="CSW144" s="41" t="s">
        <v>190</v>
      </c>
      <c r="CSX144" s="41" t="s">
        <v>190</v>
      </c>
      <c r="CSY144" s="41" t="s">
        <v>190</v>
      </c>
      <c r="CSZ144" s="41" t="s">
        <v>190</v>
      </c>
      <c r="CTA144" s="41" t="s">
        <v>190</v>
      </c>
      <c r="CTB144" s="41" t="s">
        <v>190</v>
      </c>
      <c r="CTC144" s="41" t="s">
        <v>190</v>
      </c>
      <c r="CTD144" s="41" t="s">
        <v>190</v>
      </c>
      <c r="CTE144" s="41" t="s">
        <v>190</v>
      </c>
      <c r="CTF144" s="41" t="s">
        <v>190</v>
      </c>
      <c r="CTG144" s="41" t="s">
        <v>190</v>
      </c>
      <c r="CTH144" s="41" t="s">
        <v>190</v>
      </c>
      <c r="CTI144" s="41" t="s">
        <v>190</v>
      </c>
      <c r="CTJ144" s="41" t="s">
        <v>190</v>
      </c>
      <c r="CTK144" s="41" t="s">
        <v>190</v>
      </c>
      <c r="CTL144" s="41" t="s">
        <v>190</v>
      </c>
      <c r="CTM144" s="41" t="s">
        <v>190</v>
      </c>
      <c r="CTN144" s="41" t="s">
        <v>190</v>
      </c>
      <c r="CTO144" s="41" t="s">
        <v>190</v>
      </c>
      <c r="CTP144" s="41" t="s">
        <v>190</v>
      </c>
      <c r="CTQ144" s="41" t="s">
        <v>190</v>
      </c>
      <c r="CTR144" s="41" t="s">
        <v>190</v>
      </c>
      <c r="CTS144" s="41" t="s">
        <v>190</v>
      </c>
      <c r="CTT144" s="41" t="s">
        <v>190</v>
      </c>
      <c r="CTU144" s="41" t="s">
        <v>190</v>
      </c>
      <c r="CTV144" s="41" t="s">
        <v>190</v>
      </c>
      <c r="CTW144" s="41" t="s">
        <v>190</v>
      </c>
      <c r="CTX144" s="41" t="s">
        <v>190</v>
      </c>
      <c r="CTY144" s="41" t="s">
        <v>190</v>
      </c>
      <c r="CTZ144" s="41" t="s">
        <v>190</v>
      </c>
      <c r="CUA144" s="41" t="s">
        <v>190</v>
      </c>
      <c r="CUB144" s="41" t="s">
        <v>190</v>
      </c>
      <c r="CUC144" s="41" t="s">
        <v>190</v>
      </c>
      <c r="CUD144" s="41" t="s">
        <v>190</v>
      </c>
      <c r="CUE144" s="41" t="s">
        <v>190</v>
      </c>
      <c r="CUF144" s="41" t="s">
        <v>190</v>
      </c>
      <c r="CUG144" s="41" t="s">
        <v>190</v>
      </c>
      <c r="CUH144" s="41" t="s">
        <v>190</v>
      </c>
      <c r="CUI144" s="41" t="s">
        <v>190</v>
      </c>
      <c r="CUJ144" s="41" t="s">
        <v>190</v>
      </c>
      <c r="CUK144" s="41" t="s">
        <v>190</v>
      </c>
      <c r="CUL144" s="41" t="s">
        <v>190</v>
      </c>
      <c r="CUM144" s="41" t="s">
        <v>190</v>
      </c>
      <c r="CUN144" s="41" t="s">
        <v>190</v>
      </c>
      <c r="CUO144" s="41" t="s">
        <v>190</v>
      </c>
      <c r="CUP144" s="41" t="s">
        <v>190</v>
      </c>
      <c r="CUQ144" s="41" t="s">
        <v>190</v>
      </c>
      <c r="CUR144" s="41" t="s">
        <v>190</v>
      </c>
      <c r="CUS144" s="41" t="s">
        <v>190</v>
      </c>
      <c r="CUT144" s="41" t="s">
        <v>190</v>
      </c>
      <c r="CUU144" s="41" t="s">
        <v>190</v>
      </c>
      <c r="CUV144" s="41" t="s">
        <v>190</v>
      </c>
      <c r="CUW144" s="41" t="s">
        <v>190</v>
      </c>
      <c r="CUX144" s="41" t="s">
        <v>190</v>
      </c>
      <c r="CUY144" s="41" t="s">
        <v>190</v>
      </c>
      <c r="CUZ144" s="41" t="s">
        <v>190</v>
      </c>
      <c r="CVA144" s="41" t="s">
        <v>190</v>
      </c>
      <c r="CVB144" s="41" t="s">
        <v>190</v>
      </c>
      <c r="CVC144" s="41" t="s">
        <v>190</v>
      </c>
      <c r="CVD144" s="41" t="s">
        <v>190</v>
      </c>
      <c r="CVE144" s="41" t="s">
        <v>190</v>
      </c>
      <c r="CVF144" s="41" t="s">
        <v>190</v>
      </c>
      <c r="CVG144" s="41" t="s">
        <v>190</v>
      </c>
      <c r="CVH144" s="41" t="s">
        <v>190</v>
      </c>
      <c r="CVI144" s="41" t="s">
        <v>190</v>
      </c>
      <c r="CVJ144" s="41" t="s">
        <v>190</v>
      </c>
      <c r="CVK144" s="41" t="s">
        <v>190</v>
      </c>
      <c r="CVL144" s="41" t="s">
        <v>190</v>
      </c>
      <c r="CVM144" s="41" t="s">
        <v>190</v>
      </c>
      <c r="CVN144" s="41" t="s">
        <v>190</v>
      </c>
      <c r="CVO144" s="41" t="s">
        <v>190</v>
      </c>
      <c r="CVP144" s="41" t="s">
        <v>190</v>
      </c>
      <c r="CVQ144" s="41" t="s">
        <v>190</v>
      </c>
      <c r="CVR144" s="41" t="s">
        <v>190</v>
      </c>
      <c r="CVS144" s="41" t="s">
        <v>190</v>
      </c>
      <c r="CVT144" s="41" t="s">
        <v>190</v>
      </c>
      <c r="CVU144" s="41" t="s">
        <v>190</v>
      </c>
      <c r="CVV144" s="41" t="s">
        <v>190</v>
      </c>
      <c r="CVW144" s="41" t="s">
        <v>190</v>
      </c>
      <c r="CVX144" s="41" t="s">
        <v>190</v>
      </c>
      <c r="CVY144" s="41" t="s">
        <v>190</v>
      </c>
      <c r="CVZ144" s="41" t="s">
        <v>190</v>
      </c>
      <c r="CWA144" s="41" t="s">
        <v>190</v>
      </c>
      <c r="CWB144" s="41" t="s">
        <v>190</v>
      </c>
      <c r="CWC144" s="41" t="s">
        <v>190</v>
      </c>
      <c r="CWD144" s="41" t="s">
        <v>190</v>
      </c>
      <c r="CWE144" s="41" t="s">
        <v>190</v>
      </c>
      <c r="CWF144" s="41" t="s">
        <v>190</v>
      </c>
      <c r="CWG144" s="41" t="s">
        <v>190</v>
      </c>
      <c r="CWH144" s="41" t="s">
        <v>190</v>
      </c>
      <c r="CWI144" s="41" t="s">
        <v>190</v>
      </c>
      <c r="CWJ144" s="41" t="s">
        <v>190</v>
      </c>
      <c r="CWK144" s="41" t="s">
        <v>190</v>
      </c>
      <c r="CWL144" s="41" t="s">
        <v>190</v>
      </c>
      <c r="CWM144" s="41" t="s">
        <v>190</v>
      </c>
      <c r="CWN144" s="41" t="s">
        <v>190</v>
      </c>
      <c r="CWO144" s="41" t="s">
        <v>190</v>
      </c>
      <c r="CWP144" s="41" t="s">
        <v>190</v>
      </c>
      <c r="CWQ144" s="41" t="s">
        <v>190</v>
      </c>
      <c r="CWR144" s="41" t="s">
        <v>190</v>
      </c>
      <c r="CWS144" s="41" t="s">
        <v>190</v>
      </c>
      <c r="CWT144" s="41" t="s">
        <v>190</v>
      </c>
      <c r="CWU144" s="41" t="s">
        <v>190</v>
      </c>
      <c r="CWV144" s="41" t="s">
        <v>190</v>
      </c>
      <c r="CWW144" s="41" t="s">
        <v>190</v>
      </c>
      <c r="CWX144" s="41" t="s">
        <v>190</v>
      </c>
      <c r="CWY144" s="41" t="s">
        <v>190</v>
      </c>
      <c r="CWZ144" s="41" t="s">
        <v>190</v>
      </c>
      <c r="CXA144" s="41" t="s">
        <v>190</v>
      </c>
      <c r="CXB144" s="41" t="s">
        <v>190</v>
      </c>
      <c r="CXC144" s="41" t="s">
        <v>190</v>
      </c>
      <c r="CXD144" s="41" t="s">
        <v>190</v>
      </c>
      <c r="CXE144" s="41" t="s">
        <v>190</v>
      </c>
      <c r="CXF144" s="41" t="s">
        <v>190</v>
      </c>
      <c r="CXG144" s="41" t="s">
        <v>190</v>
      </c>
      <c r="CXH144" s="41" t="s">
        <v>190</v>
      </c>
      <c r="CXI144" s="41" t="s">
        <v>190</v>
      </c>
      <c r="CXJ144" s="41" t="s">
        <v>190</v>
      </c>
      <c r="CXK144" s="41" t="s">
        <v>190</v>
      </c>
      <c r="CXL144" s="41" t="s">
        <v>190</v>
      </c>
      <c r="CXM144" s="41" t="s">
        <v>190</v>
      </c>
      <c r="CXN144" s="41" t="s">
        <v>190</v>
      </c>
      <c r="CXO144" s="41" t="s">
        <v>190</v>
      </c>
      <c r="CXP144" s="41" t="s">
        <v>190</v>
      </c>
      <c r="CXQ144" s="41" t="s">
        <v>190</v>
      </c>
      <c r="CXR144" s="41" t="s">
        <v>190</v>
      </c>
      <c r="CXS144" s="41" t="s">
        <v>190</v>
      </c>
      <c r="CXT144" s="41" t="s">
        <v>190</v>
      </c>
      <c r="CXU144" s="41" t="s">
        <v>190</v>
      </c>
      <c r="CXV144" s="41" t="s">
        <v>190</v>
      </c>
      <c r="CXW144" s="41" t="s">
        <v>190</v>
      </c>
      <c r="CXX144" s="41" t="s">
        <v>190</v>
      </c>
      <c r="CXY144" s="41" t="s">
        <v>190</v>
      </c>
      <c r="CXZ144" s="41" t="s">
        <v>190</v>
      </c>
      <c r="CYA144" s="41" t="s">
        <v>190</v>
      </c>
      <c r="CYB144" s="41" t="s">
        <v>190</v>
      </c>
      <c r="CYC144" s="41" t="s">
        <v>190</v>
      </c>
      <c r="CYD144" s="41" t="s">
        <v>190</v>
      </c>
      <c r="CYE144" s="41" t="s">
        <v>190</v>
      </c>
      <c r="CYF144" s="41" t="s">
        <v>190</v>
      </c>
      <c r="CYG144" s="41" t="s">
        <v>190</v>
      </c>
      <c r="CYH144" s="41" t="s">
        <v>190</v>
      </c>
      <c r="CYI144" s="41" t="s">
        <v>190</v>
      </c>
      <c r="CYJ144" s="41" t="s">
        <v>190</v>
      </c>
      <c r="CYK144" s="41" t="s">
        <v>190</v>
      </c>
      <c r="CYL144" s="41" t="s">
        <v>190</v>
      </c>
      <c r="CYM144" s="41" t="s">
        <v>190</v>
      </c>
      <c r="CYN144" s="41" t="s">
        <v>190</v>
      </c>
      <c r="CYO144" s="41" t="s">
        <v>190</v>
      </c>
      <c r="CYP144" s="41" t="s">
        <v>190</v>
      </c>
      <c r="CYQ144" s="41" t="s">
        <v>190</v>
      </c>
      <c r="CYR144" s="41" t="s">
        <v>190</v>
      </c>
      <c r="CYS144" s="41" t="s">
        <v>190</v>
      </c>
      <c r="CYT144" s="41" t="s">
        <v>190</v>
      </c>
      <c r="CYU144" s="41" t="s">
        <v>190</v>
      </c>
      <c r="CYV144" s="41" t="s">
        <v>190</v>
      </c>
      <c r="CYW144" s="41" t="s">
        <v>190</v>
      </c>
      <c r="CYX144" s="41" t="s">
        <v>190</v>
      </c>
      <c r="CYY144" s="41" t="s">
        <v>190</v>
      </c>
      <c r="CYZ144" s="41" t="s">
        <v>190</v>
      </c>
      <c r="CZA144" s="41" t="s">
        <v>190</v>
      </c>
      <c r="CZB144" s="41" t="s">
        <v>190</v>
      </c>
      <c r="CZC144" s="41" t="s">
        <v>190</v>
      </c>
      <c r="CZD144" s="41" t="s">
        <v>190</v>
      </c>
      <c r="CZE144" s="41" t="s">
        <v>190</v>
      </c>
      <c r="CZF144" s="41" t="s">
        <v>190</v>
      </c>
      <c r="CZG144" s="41" t="s">
        <v>190</v>
      </c>
      <c r="CZH144" s="41" t="s">
        <v>190</v>
      </c>
      <c r="CZI144" s="41" t="s">
        <v>190</v>
      </c>
      <c r="CZJ144" s="41" t="s">
        <v>190</v>
      </c>
      <c r="CZK144" s="41" t="s">
        <v>190</v>
      </c>
      <c r="CZL144" s="41" t="s">
        <v>190</v>
      </c>
      <c r="CZM144" s="41" t="s">
        <v>190</v>
      </c>
      <c r="CZN144" s="41" t="s">
        <v>190</v>
      </c>
      <c r="CZO144" s="41" t="s">
        <v>190</v>
      </c>
      <c r="CZP144" s="41" t="s">
        <v>190</v>
      </c>
      <c r="CZQ144" s="41" t="s">
        <v>190</v>
      </c>
      <c r="CZR144" s="41" t="s">
        <v>190</v>
      </c>
      <c r="CZS144" s="41" t="s">
        <v>190</v>
      </c>
      <c r="CZT144" s="41" t="s">
        <v>190</v>
      </c>
      <c r="CZU144" s="41" t="s">
        <v>190</v>
      </c>
      <c r="CZV144" s="41" t="s">
        <v>190</v>
      </c>
      <c r="CZW144" s="41" t="s">
        <v>190</v>
      </c>
      <c r="CZX144" s="41" t="s">
        <v>190</v>
      </c>
      <c r="CZY144" s="41" t="s">
        <v>190</v>
      </c>
      <c r="CZZ144" s="41" t="s">
        <v>190</v>
      </c>
      <c r="DAA144" s="41" t="s">
        <v>190</v>
      </c>
      <c r="DAB144" s="41" t="s">
        <v>190</v>
      </c>
      <c r="DAC144" s="41" t="s">
        <v>190</v>
      </c>
      <c r="DAD144" s="41" t="s">
        <v>190</v>
      </c>
      <c r="DAE144" s="41" t="s">
        <v>190</v>
      </c>
      <c r="DAF144" s="41" t="s">
        <v>190</v>
      </c>
      <c r="DAG144" s="41" t="s">
        <v>190</v>
      </c>
      <c r="DAH144" s="41" t="s">
        <v>190</v>
      </c>
      <c r="DAI144" s="41" t="s">
        <v>190</v>
      </c>
      <c r="DAJ144" s="41" t="s">
        <v>190</v>
      </c>
      <c r="DAK144" s="41" t="s">
        <v>190</v>
      </c>
      <c r="DAL144" s="41" t="s">
        <v>190</v>
      </c>
      <c r="DAM144" s="41" t="s">
        <v>190</v>
      </c>
      <c r="DAN144" s="41" t="s">
        <v>190</v>
      </c>
      <c r="DAO144" s="41" t="s">
        <v>190</v>
      </c>
      <c r="DAP144" s="41" t="s">
        <v>190</v>
      </c>
      <c r="DAQ144" s="41" t="s">
        <v>190</v>
      </c>
      <c r="DAR144" s="41" t="s">
        <v>190</v>
      </c>
      <c r="DAS144" s="41" t="s">
        <v>190</v>
      </c>
      <c r="DAT144" s="41" t="s">
        <v>190</v>
      </c>
      <c r="DAU144" s="41" t="s">
        <v>190</v>
      </c>
      <c r="DAV144" s="41" t="s">
        <v>190</v>
      </c>
      <c r="DAW144" s="41" t="s">
        <v>190</v>
      </c>
      <c r="DAX144" s="41" t="s">
        <v>190</v>
      </c>
      <c r="DAY144" s="41" t="s">
        <v>190</v>
      </c>
      <c r="DAZ144" s="41" t="s">
        <v>190</v>
      </c>
      <c r="DBA144" s="41" t="s">
        <v>190</v>
      </c>
      <c r="DBB144" s="41" t="s">
        <v>190</v>
      </c>
      <c r="DBC144" s="41" t="s">
        <v>190</v>
      </c>
      <c r="DBD144" s="41" t="s">
        <v>190</v>
      </c>
      <c r="DBE144" s="41" t="s">
        <v>190</v>
      </c>
      <c r="DBF144" s="41" t="s">
        <v>190</v>
      </c>
      <c r="DBG144" s="41" t="s">
        <v>190</v>
      </c>
      <c r="DBH144" s="41" t="s">
        <v>190</v>
      </c>
      <c r="DBI144" s="41" t="s">
        <v>190</v>
      </c>
      <c r="DBJ144" s="41" t="s">
        <v>190</v>
      </c>
      <c r="DBK144" s="41" t="s">
        <v>190</v>
      </c>
      <c r="DBL144" s="41" t="s">
        <v>190</v>
      </c>
      <c r="DBM144" s="41" t="s">
        <v>190</v>
      </c>
      <c r="DBN144" s="41" t="s">
        <v>190</v>
      </c>
      <c r="DBO144" s="41" t="s">
        <v>190</v>
      </c>
      <c r="DBP144" s="41" t="s">
        <v>190</v>
      </c>
      <c r="DBQ144" s="41" t="s">
        <v>190</v>
      </c>
      <c r="DBR144" s="41" t="s">
        <v>190</v>
      </c>
      <c r="DBS144" s="41" t="s">
        <v>190</v>
      </c>
      <c r="DBT144" s="41" t="s">
        <v>190</v>
      </c>
      <c r="DBU144" s="41" t="s">
        <v>190</v>
      </c>
      <c r="DBV144" s="41" t="s">
        <v>190</v>
      </c>
      <c r="DBW144" s="41" t="s">
        <v>190</v>
      </c>
      <c r="DBX144" s="41" t="s">
        <v>190</v>
      </c>
      <c r="DBY144" s="41" t="s">
        <v>190</v>
      </c>
      <c r="DBZ144" s="41" t="s">
        <v>190</v>
      </c>
      <c r="DCA144" s="41" t="s">
        <v>190</v>
      </c>
      <c r="DCB144" s="41" t="s">
        <v>190</v>
      </c>
      <c r="DCC144" s="41" t="s">
        <v>190</v>
      </c>
      <c r="DCD144" s="41" t="s">
        <v>190</v>
      </c>
      <c r="DCE144" s="41" t="s">
        <v>190</v>
      </c>
      <c r="DCF144" s="41" t="s">
        <v>190</v>
      </c>
      <c r="DCG144" s="41" t="s">
        <v>190</v>
      </c>
      <c r="DCH144" s="41" t="s">
        <v>190</v>
      </c>
      <c r="DCI144" s="41" t="s">
        <v>190</v>
      </c>
      <c r="DCJ144" s="41" t="s">
        <v>190</v>
      </c>
      <c r="DCK144" s="41" t="s">
        <v>190</v>
      </c>
      <c r="DCL144" s="41" t="s">
        <v>190</v>
      </c>
      <c r="DCM144" s="41" t="s">
        <v>190</v>
      </c>
      <c r="DCN144" s="41" t="s">
        <v>190</v>
      </c>
      <c r="DCO144" s="41" t="s">
        <v>190</v>
      </c>
      <c r="DCP144" s="41" t="s">
        <v>190</v>
      </c>
      <c r="DCQ144" s="41" t="s">
        <v>190</v>
      </c>
      <c r="DCR144" s="41" t="s">
        <v>190</v>
      </c>
      <c r="DCS144" s="41" t="s">
        <v>190</v>
      </c>
      <c r="DCT144" s="41" t="s">
        <v>190</v>
      </c>
      <c r="DCU144" s="41" t="s">
        <v>190</v>
      </c>
      <c r="DCV144" s="41" t="s">
        <v>190</v>
      </c>
      <c r="DCW144" s="41" t="s">
        <v>190</v>
      </c>
      <c r="DCX144" s="41" t="s">
        <v>190</v>
      </c>
      <c r="DCY144" s="41" t="s">
        <v>190</v>
      </c>
      <c r="DCZ144" s="41" t="s">
        <v>190</v>
      </c>
      <c r="DDA144" s="41" t="s">
        <v>190</v>
      </c>
      <c r="DDB144" s="41" t="s">
        <v>190</v>
      </c>
      <c r="DDC144" s="41" t="s">
        <v>190</v>
      </c>
      <c r="DDD144" s="41" t="s">
        <v>190</v>
      </c>
      <c r="DDE144" s="41" t="s">
        <v>190</v>
      </c>
      <c r="DDF144" s="41" t="s">
        <v>190</v>
      </c>
      <c r="DDG144" s="41" t="s">
        <v>190</v>
      </c>
      <c r="DDH144" s="41" t="s">
        <v>190</v>
      </c>
      <c r="DDI144" s="41" t="s">
        <v>190</v>
      </c>
      <c r="DDJ144" s="41" t="s">
        <v>190</v>
      </c>
      <c r="DDK144" s="41" t="s">
        <v>190</v>
      </c>
      <c r="DDL144" s="41" t="s">
        <v>190</v>
      </c>
      <c r="DDM144" s="41" t="s">
        <v>190</v>
      </c>
      <c r="DDN144" s="41" t="s">
        <v>190</v>
      </c>
      <c r="DDO144" s="41" t="s">
        <v>190</v>
      </c>
      <c r="DDP144" s="41" t="s">
        <v>190</v>
      </c>
      <c r="DDQ144" s="41" t="s">
        <v>190</v>
      </c>
      <c r="DDR144" s="41" t="s">
        <v>190</v>
      </c>
      <c r="DDS144" s="41" t="s">
        <v>190</v>
      </c>
      <c r="DDT144" s="41" t="s">
        <v>190</v>
      </c>
      <c r="DDU144" s="41" t="s">
        <v>190</v>
      </c>
      <c r="DDV144" s="41" t="s">
        <v>190</v>
      </c>
      <c r="DDW144" s="41" t="s">
        <v>190</v>
      </c>
      <c r="DDX144" s="41" t="s">
        <v>190</v>
      </c>
      <c r="DDY144" s="41" t="s">
        <v>190</v>
      </c>
      <c r="DDZ144" s="41" t="s">
        <v>190</v>
      </c>
      <c r="DEA144" s="41" t="s">
        <v>190</v>
      </c>
      <c r="DEB144" s="41" t="s">
        <v>190</v>
      </c>
      <c r="DEC144" s="41" t="s">
        <v>190</v>
      </c>
      <c r="DED144" s="41" t="s">
        <v>190</v>
      </c>
      <c r="DEE144" s="41" t="s">
        <v>190</v>
      </c>
      <c r="DEF144" s="41" t="s">
        <v>190</v>
      </c>
      <c r="DEG144" s="41" t="s">
        <v>190</v>
      </c>
      <c r="DEH144" s="41" t="s">
        <v>190</v>
      </c>
      <c r="DEI144" s="41" t="s">
        <v>190</v>
      </c>
      <c r="DEJ144" s="41" t="s">
        <v>190</v>
      </c>
      <c r="DEK144" s="41" t="s">
        <v>190</v>
      </c>
      <c r="DEL144" s="41" t="s">
        <v>190</v>
      </c>
      <c r="DEM144" s="41" t="s">
        <v>190</v>
      </c>
      <c r="DEN144" s="41" t="s">
        <v>190</v>
      </c>
      <c r="DEO144" s="41" t="s">
        <v>190</v>
      </c>
      <c r="DEP144" s="41" t="s">
        <v>190</v>
      </c>
      <c r="DEQ144" s="41" t="s">
        <v>190</v>
      </c>
      <c r="DER144" s="41" t="s">
        <v>190</v>
      </c>
      <c r="DES144" s="41" t="s">
        <v>190</v>
      </c>
      <c r="DET144" s="41" t="s">
        <v>190</v>
      </c>
      <c r="DEU144" s="41" t="s">
        <v>190</v>
      </c>
      <c r="DEV144" s="41" t="s">
        <v>190</v>
      </c>
      <c r="DEW144" s="41" t="s">
        <v>190</v>
      </c>
      <c r="DEX144" s="41" t="s">
        <v>190</v>
      </c>
      <c r="DEY144" s="41" t="s">
        <v>190</v>
      </c>
      <c r="DEZ144" s="41" t="s">
        <v>190</v>
      </c>
      <c r="DFA144" s="41" t="s">
        <v>190</v>
      </c>
      <c r="DFB144" s="41" t="s">
        <v>190</v>
      </c>
      <c r="DFC144" s="41" t="s">
        <v>190</v>
      </c>
      <c r="DFD144" s="41" t="s">
        <v>190</v>
      </c>
      <c r="DFE144" s="41" t="s">
        <v>190</v>
      </c>
      <c r="DFF144" s="41" t="s">
        <v>190</v>
      </c>
      <c r="DFG144" s="41" t="s">
        <v>190</v>
      </c>
      <c r="DFH144" s="41" t="s">
        <v>190</v>
      </c>
      <c r="DFI144" s="41" t="s">
        <v>190</v>
      </c>
      <c r="DFJ144" s="41" t="s">
        <v>190</v>
      </c>
      <c r="DFK144" s="41" t="s">
        <v>190</v>
      </c>
      <c r="DFL144" s="41" t="s">
        <v>190</v>
      </c>
      <c r="DFM144" s="41" t="s">
        <v>190</v>
      </c>
      <c r="DFN144" s="41" t="s">
        <v>190</v>
      </c>
      <c r="DFO144" s="41" t="s">
        <v>190</v>
      </c>
      <c r="DFP144" s="41" t="s">
        <v>190</v>
      </c>
      <c r="DFQ144" s="41" t="s">
        <v>190</v>
      </c>
      <c r="DFR144" s="41" t="s">
        <v>190</v>
      </c>
      <c r="DFS144" s="41" t="s">
        <v>190</v>
      </c>
      <c r="DFT144" s="41" t="s">
        <v>190</v>
      </c>
      <c r="DFU144" s="41" t="s">
        <v>190</v>
      </c>
      <c r="DFV144" s="41" t="s">
        <v>190</v>
      </c>
      <c r="DFW144" s="41" t="s">
        <v>190</v>
      </c>
      <c r="DFX144" s="41" t="s">
        <v>190</v>
      </c>
      <c r="DFY144" s="41" t="s">
        <v>190</v>
      </c>
      <c r="DFZ144" s="41" t="s">
        <v>190</v>
      </c>
      <c r="DGA144" s="41" t="s">
        <v>190</v>
      </c>
      <c r="DGB144" s="41" t="s">
        <v>190</v>
      </c>
      <c r="DGC144" s="41" t="s">
        <v>190</v>
      </c>
      <c r="DGD144" s="41" t="s">
        <v>190</v>
      </c>
      <c r="DGE144" s="41" t="s">
        <v>190</v>
      </c>
      <c r="DGF144" s="41" t="s">
        <v>190</v>
      </c>
      <c r="DGG144" s="41" t="s">
        <v>190</v>
      </c>
      <c r="DGH144" s="41" t="s">
        <v>190</v>
      </c>
      <c r="DGI144" s="41" t="s">
        <v>190</v>
      </c>
      <c r="DGJ144" s="41" t="s">
        <v>190</v>
      </c>
      <c r="DGK144" s="41" t="s">
        <v>190</v>
      </c>
      <c r="DGL144" s="41" t="s">
        <v>190</v>
      </c>
      <c r="DGM144" s="41" t="s">
        <v>190</v>
      </c>
      <c r="DGN144" s="41" t="s">
        <v>190</v>
      </c>
      <c r="DGO144" s="41" t="s">
        <v>190</v>
      </c>
      <c r="DGP144" s="41" t="s">
        <v>190</v>
      </c>
      <c r="DGQ144" s="41" t="s">
        <v>190</v>
      </c>
      <c r="DGR144" s="41" t="s">
        <v>190</v>
      </c>
      <c r="DGS144" s="41" t="s">
        <v>190</v>
      </c>
      <c r="DGT144" s="41" t="s">
        <v>190</v>
      </c>
      <c r="DGU144" s="41" t="s">
        <v>190</v>
      </c>
      <c r="DGV144" s="41" t="s">
        <v>190</v>
      </c>
      <c r="DGW144" s="41" t="s">
        <v>190</v>
      </c>
      <c r="DGX144" s="41" t="s">
        <v>190</v>
      </c>
      <c r="DGY144" s="41" t="s">
        <v>190</v>
      </c>
      <c r="DGZ144" s="41" t="s">
        <v>190</v>
      </c>
      <c r="DHA144" s="41" t="s">
        <v>190</v>
      </c>
      <c r="DHB144" s="41" t="s">
        <v>190</v>
      </c>
      <c r="DHC144" s="41" t="s">
        <v>190</v>
      </c>
      <c r="DHD144" s="41" t="s">
        <v>190</v>
      </c>
      <c r="DHE144" s="41" t="s">
        <v>190</v>
      </c>
      <c r="DHF144" s="41" t="s">
        <v>190</v>
      </c>
      <c r="DHG144" s="41" t="s">
        <v>190</v>
      </c>
      <c r="DHH144" s="41" t="s">
        <v>190</v>
      </c>
      <c r="DHI144" s="41" t="s">
        <v>190</v>
      </c>
      <c r="DHJ144" s="41" t="s">
        <v>190</v>
      </c>
      <c r="DHK144" s="41" t="s">
        <v>190</v>
      </c>
      <c r="DHL144" s="41" t="s">
        <v>190</v>
      </c>
      <c r="DHM144" s="41" t="s">
        <v>190</v>
      </c>
      <c r="DHN144" s="41" t="s">
        <v>190</v>
      </c>
      <c r="DHO144" s="41" t="s">
        <v>190</v>
      </c>
      <c r="DHP144" s="41" t="s">
        <v>190</v>
      </c>
      <c r="DHQ144" s="41" t="s">
        <v>190</v>
      </c>
      <c r="DHR144" s="41" t="s">
        <v>190</v>
      </c>
      <c r="DHS144" s="41" t="s">
        <v>190</v>
      </c>
      <c r="DHT144" s="41" t="s">
        <v>190</v>
      </c>
      <c r="DHU144" s="41" t="s">
        <v>190</v>
      </c>
      <c r="DHV144" s="41" t="s">
        <v>190</v>
      </c>
      <c r="DHW144" s="41" t="s">
        <v>190</v>
      </c>
      <c r="DHX144" s="41" t="s">
        <v>190</v>
      </c>
      <c r="DHY144" s="41" t="s">
        <v>190</v>
      </c>
      <c r="DHZ144" s="41" t="s">
        <v>190</v>
      </c>
      <c r="DIA144" s="41" t="s">
        <v>190</v>
      </c>
      <c r="DIB144" s="41" t="s">
        <v>190</v>
      </c>
      <c r="DIC144" s="41" t="s">
        <v>190</v>
      </c>
      <c r="DID144" s="41" t="s">
        <v>190</v>
      </c>
      <c r="DIE144" s="41" t="s">
        <v>190</v>
      </c>
      <c r="DIF144" s="41" t="s">
        <v>190</v>
      </c>
      <c r="DIG144" s="41" t="s">
        <v>190</v>
      </c>
      <c r="DIH144" s="41" t="s">
        <v>190</v>
      </c>
      <c r="DII144" s="41" t="s">
        <v>190</v>
      </c>
      <c r="DIJ144" s="41" t="s">
        <v>190</v>
      </c>
      <c r="DIK144" s="41" t="s">
        <v>190</v>
      </c>
      <c r="DIL144" s="41" t="s">
        <v>190</v>
      </c>
      <c r="DIM144" s="41" t="s">
        <v>190</v>
      </c>
      <c r="DIN144" s="41" t="s">
        <v>190</v>
      </c>
      <c r="DIO144" s="41" t="s">
        <v>190</v>
      </c>
      <c r="DIP144" s="41" t="s">
        <v>190</v>
      </c>
      <c r="DIQ144" s="41" t="s">
        <v>190</v>
      </c>
      <c r="DIR144" s="41" t="s">
        <v>190</v>
      </c>
      <c r="DIS144" s="41" t="s">
        <v>190</v>
      </c>
      <c r="DIT144" s="41" t="s">
        <v>190</v>
      </c>
      <c r="DIU144" s="41" t="s">
        <v>190</v>
      </c>
      <c r="DIV144" s="41" t="s">
        <v>190</v>
      </c>
      <c r="DIW144" s="41" t="s">
        <v>190</v>
      </c>
      <c r="DIX144" s="41" t="s">
        <v>190</v>
      </c>
      <c r="DIY144" s="41" t="s">
        <v>190</v>
      </c>
      <c r="DIZ144" s="41" t="s">
        <v>190</v>
      </c>
      <c r="DJA144" s="41" t="s">
        <v>190</v>
      </c>
      <c r="DJB144" s="41" t="s">
        <v>190</v>
      </c>
      <c r="DJC144" s="41" t="s">
        <v>190</v>
      </c>
      <c r="DJD144" s="41" t="s">
        <v>190</v>
      </c>
      <c r="DJE144" s="41" t="s">
        <v>190</v>
      </c>
      <c r="DJF144" s="41" t="s">
        <v>190</v>
      </c>
      <c r="DJG144" s="41" t="s">
        <v>190</v>
      </c>
      <c r="DJH144" s="41" t="s">
        <v>190</v>
      </c>
      <c r="DJI144" s="41" t="s">
        <v>190</v>
      </c>
      <c r="DJJ144" s="41" t="s">
        <v>190</v>
      </c>
      <c r="DJK144" s="41" t="s">
        <v>190</v>
      </c>
      <c r="DJL144" s="41" t="s">
        <v>190</v>
      </c>
      <c r="DJM144" s="41" t="s">
        <v>190</v>
      </c>
      <c r="DJN144" s="41" t="s">
        <v>190</v>
      </c>
      <c r="DJO144" s="41" t="s">
        <v>190</v>
      </c>
      <c r="DJP144" s="41" t="s">
        <v>190</v>
      </c>
      <c r="DJQ144" s="41" t="s">
        <v>190</v>
      </c>
      <c r="DJR144" s="41" t="s">
        <v>190</v>
      </c>
      <c r="DJS144" s="41" t="s">
        <v>190</v>
      </c>
      <c r="DJT144" s="41" t="s">
        <v>190</v>
      </c>
      <c r="DJU144" s="41" t="s">
        <v>190</v>
      </c>
      <c r="DJV144" s="41" t="s">
        <v>190</v>
      </c>
      <c r="DJW144" s="41" t="s">
        <v>190</v>
      </c>
      <c r="DJX144" s="41" t="s">
        <v>190</v>
      </c>
      <c r="DJY144" s="41" t="s">
        <v>190</v>
      </c>
      <c r="DJZ144" s="41" t="s">
        <v>190</v>
      </c>
      <c r="DKA144" s="41" t="s">
        <v>190</v>
      </c>
      <c r="DKB144" s="41" t="s">
        <v>190</v>
      </c>
      <c r="DKC144" s="41" t="s">
        <v>190</v>
      </c>
      <c r="DKD144" s="41" t="s">
        <v>190</v>
      </c>
      <c r="DKE144" s="41" t="s">
        <v>190</v>
      </c>
      <c r="DKF144" s="41" t="s">
        <v>190</v>
      </c>
      <c r="DKG144" s="41" t="s">
        <v>190</v>
      </c>
      <c r="DKH144" s="41" t="s">
        <v>190</v>
      </c>
      <c r="DKI144" s="41" t="s">
        <v>190</v>
      </c>
      <c r="DKJ144" s="41" t="s">
        <v>190</v>
      </c>
      <c r="DKK144" s="41" t="s">
        <v>190</v>
      </c>
      <c r="DKL144" s="41" t="s">
        <v>190</v>
      </c>
      <c r="DKM144" s="41" t="s">
        <v>190</v>
      </c>
      <c r="DKN144" s="41" t="s">
        <v>190</v>
      </c>
      <c r="DKO144" s="41" t="s">
        <v>190</v>
      </c>
      <c r="DKP144" s="41" t="s">
        <v>190</v>
      </c>
      <c r="DKQ144" s="41" t="s">
        <v>190</v>
      </c>
      <c r="DKR144" s="41" t="s">
        <v>190</v>
      </c>
      <c r="DKS144" s="41" t="s">
        <v>190</v>
      </c>
      <c r="DKT144" s="41" t="s">
        <v>190</v>
      </c>
      <c r="DKU144" s="41" t="s">
        <v>190</v>
      </c>
      <c r="DKV144" s="41" t="s">
        <v>190</v>
      </c>
      <c r="DKW144" s="41" t="s">
        <v>190</v>
      </c>
      <c r="DKX144" s="41" t="s">
        <v>190</v>
      </c>
      <c r="DKY144" s="41" t="s">
        <v>190</v>
      </c>
      <c r="DKZ144" s="41" t="s">
        <v>190</v>
      </c>
      <c r="DLA144" s="41" t="s">
        <v>190</v>
      </c>
      <c r="DLB144" s="41" t="s">
        <v>190</v>
      </c>
      <c r="DLC144" s="41" t="s">
        <v>190</v>
      </c>
      <c r="DLD144" s="41" t="s">
        <v>190</v>
      </c>
      <c r="DLE144" s="41" t="s">
        <v>190</v>
      </c>
      <c r="DLF144" s="41" t="s">
        <v>190</v>
      </c>
      <c r="DLG144" s="41" t="s">
        <v>190</v>
      </c>
      <c r="DLH144" s="41" t="s">
        <v>190</v>
      </c>
      <c r="DLI144" s="41" t="s">
        <v>190</v>
      </c>
      <c r="DLJ144" s="41" t="s">
        <v>190</v>
      </c>
      <c r="DLK144" s="41" t="s">
        <v>190</v>
      </c>
      <c r="DLL144" s="41" t="s">
        <v>190</v>
      </c>
      <c r="DLM144" s="41" t="s">
        <v>190</v>
      </c>
      <c r="DLN144" s="41" t="s">
        <v>190</v>
      </c>
      <c r="DLO144" s="41" t="s">
        <v>190</v>
      </c>
      <c r="DLP144" s="41" t="s">
        <v>190</v>
      </c>
      <c r="DLQ144" s="41" t="s">
        <v>190</v>
      </c>
      <c r="DLR144" s="41" t="s">
        <v>190</v>
      </c>
      <c r="DLS144" s="41" t="s">
        <v>190</v>
      </c>
      <c r="DLT144" s="41" t="s">
        <v>190</v>
      </c>
      <c r="DLU144" s="41" t="s">
        <v>190</v>
      </c>
      <c r="DLV144" s="41" t="s">
        <v>190</v>
      </c>
      <c r="DLW144" s="41" t="s">
        <v>190</v>
      </c>
      <c r="DLX144" s="41" t="s">
        <v>190</v>
      </c>
      <c r="DLY144" s="41" t="s">
        <v>190</v>
      </c>
      <c r="DLZ144" s="41" t="s">
        <v>190</v>
      </c>
      <c r="DMA144" s="41" t="s">
        <v>190</v>
      </c>
      <c r="DMB144" s="41" t="s">
        <v>190</v>
      </c>
      <c r="DMC144" s="41" t="s">
        <v>190</v>
      </c>
      <c r="DMD144" s="41" t="s">
        <v>190</v>
      </c>
      <c r="DME144" s="41" t="s">
        <v>190</v>
      </c>
      <c r="DMF144" s="41" t="s">
        <v>190</v>
      </c>
      <c r="DMG144" s="41" t="s">
        <v>190</v>
      </c>
      <c r="DMH144" s="41" t="s">
        <v>190</v>
      </c>
      <c r="DMI144" s="41" t="s">
        <v>190</v>
      </c>
      <c r="DMJ144" s="41" t="s">
        <v>190</v>
      </c>
      <c r="DMK144" s="41" t="s">
        <v>190</v>
      </c>
      <c r="DML144" s="41" t="s">
        <v>190</v>
      </c>
      <c r="DMM144" s="41" t="s">
        <v>190</v>
      </c>
      <c r="DMN144" s="41" t="s">
        <v>190</v>
      </c>
      <c r="DMO144" s="41" t="s">
        <v>190</v>
      </c>
      <c r="DMP144" s="41" t="s">
        <v>190</v>
      </c>
      <c r="DMQ144" s="41" t="s">
        <v>190</v>
      </c>
      <c r="DMR144" s="41" t="s">
        <v>190</v>
      </c>
      <c r="DMS144" s="41" t="s">
        <v>190</v>
      </c>
      <c r="DMT144" s="41" t="s">
        <v>190</v>
      </c>
      <c r="DMU144" s="41" t="s">
        <v>190</v>
      </c>
      <c r="DMV144" s="41" t="s">
        <v>190</v>
      </c>
      <c r="DMW144" s="41" t="s">
        <v>190</v>
      </c>
      <c r="DMX144" s="41" t="s">
        <v>190</v>
      </c>
      <c r="DMY144" s="41" t="s">
        <v>190</v>
      </c>
      <c r="DMZ144" s="41" t="s">
        <v>190</v>
      </c>
      <c r="DNA144" s="41" t="s">
        <v>190</v>
      </c>
      <c r="DNB144" s="41" t="s">
        <v>190</v>
      </c>
      <c r="DNC144" s="41" t="s">
        <v>190</v>
      </c>
      <c r="DND144" s="41" t="s">
        <v>190</v>
      </c>
      <c r="DNE144" s="41" t="s">
        <v>190</v>
      </c>
      <c r="DNF144" s="41" t="s">
        <v>190</v>
      </c>
      <c r="DNG144" s="41" t="s">
        <v>190</v>
      </c>
      <c r="DNH144" s="41" t="s">
        <v>190</v>
      </c>
      <c r="DNI144" s="41" t="s">
        <v>190</v>
      </c>
      <c r="DNJ144" s="41" t="s">
        <v>190</v>
      </c>
      <c r="DNK144" s="41" t="s">
        <v>190</v>
      </c>
      <c r="DNL144" s="41" t="s">
        <v>190</v>
      </c>
      <c r="DNM144" s="41" t="s">
        <v>190</v>
      </c>
      <c r="DNN144" s="41" t="s">
        <v>190</v>
      </c>
      <c r="DNO144" s="41" t="s">
        <v>190</v>
      </c>
      <c r="DNP144" s="41" t="s">
        <v>190</v>
      </c>
      <c r="DNQ144" s="41" t="s">
        <v>190</v>
      </c>
      <c r="DNR144" s="41" t="s">
        <v>190</v>
      </c>
      <c r="DNS144" s="41" t="s">
        <v>190</v>
      </c>
      <c r="DNT144" s="41" t="s">
        <v>190</v>
      </c>
      <c r="DNU144" s="41" t="s">
        <v>190</v>
      </c>
      <c r="DNV144" s="41" t="s">
        <v>190</v>
      </c>
      <c r="DNW144" s="41" t="s">
        <v>190</v>
      </c>
      <c r="DNX144" s="41" t="s">
        <v>190</v>
      </c>
      <c r="DNY144" s="41" t="s">
        <v>190</v>
      </c>
      <c r="DNZ144" s="41" t="s">
        <v>190</v>
      </c>
      <c r="DOA144" s="41" t="s">
        <v>190</v>
      </c>
      <c r="DOB144" s="41" t="s">
        <v>190</v>
      </c>
      <c r="DOC144" s="41" t="s">
        <v>190</v>
      </c>
      <c r="DOD144" s="41" t="s">
        <v>190</v>
      </c>
      <c r="DOE144" s="41" t="s">
        <v>190</v>
      </c>
      <c r="DOF144" s="41" t="s">
        <v>190</v>
      </c>
      <c r="DOG144" s="41" t="s">
        <v>190</v>
      </c>
      <c r="DOH144" s="41" t="s">
        <v>190</v>
      </c>
      <c r="DOI144" s="41" t="s">
        <v>190</v>
      </c>
      <c r="DOJ144" s="41" t="s">
        <v>190</v>
      </c>
      <c r="DOK144" s="41" t="s">
        <v>190</v>
      </c>
      <c r="DOL144" s="41" t="s">
        <v>190</v>
      </c>
      <c r="DOM144" s="41" t="s">
        <v>190</v>
      </c>
      <c r="DON144" s="41" t="s">
        <v>190</v>
      </c>
      <c r="DOO144" s="41" t="s">
        <v>190</v>
      </c>
      <c r="DOP144" s="41" t="s">
        <v>190</v>
      </c>
      <c r="DOQ144" s="41" t="s">
        <v>190</v>
      </c>
      <c r="DOR144" s="41" t="s">
        <v>190</v>
      </c>
      <c r="DOS144" s="41" t="s">
        <v>190</v>
      </c>
      <c r="DOT144" s="41" t="s">
        <v>190</v>
      </c>
      <c r="DOU144" s="41" t="s">
        <v>190</v>
      </c>
      <c r="DOV144" s="41" t="s">
        <v>190</v>
      </c>
      <c r="DOW144" s="41" t="s">
        <v>190</v>
      </c>
      <c r="DOX144" s="41" t="s">
        <v>190</v>
      </c>
      <c r="DOY144" s="41" t="s">
        <v>190</v>
      </c>
      <c r="DOZ144" s="41" t="s">
        <v>190</v>
      </c>
      <c r="DPA144" s="41" t="s">
        <v>190</v>
      </c>
      <c r="DPB144" s="41" t="s">
        <v>190</v>
      </c>
      <c r="DPC144" s="41" t="s">
        <v>190</v>
      </c>
      <c r="DPD144" s="41" t="s">
        <v>190</v>
      </c>
      <c r="DPE144" s="41" t="s">
        <v>190</v>
      </c>
      <c r="DPF144" s="41" t="s">
        <v>190</v>
      </c>
      <c r="DPG144" s="41" t="s">
        <v>190</v>
      </c>
      <c r="DPH144" s="41" t="s">
        <v>190</v>
      </c>
      <c r="DPI144" s="41" t="s">
        <v>190</v>
      </c>
      <c r="DPJ144" s="41" t="s">
        <v>190</v>
      </c>
      <c r="DPK144" s="41" t="s">
        <v>190</v>
      </c>
      <c r="DPL144" s="41" t="s">
        <v>190</v>
      </c>
      <c r="DPM144" s="41" t="s">
        <v>190</v>
      </c>
      <c r="DPN144" s="41" t="s">
        <v>190</v>
      </c>
      <c r="DPO144" s="41" t="s">
        <v>190</v>
      </c>
      <c r="DPP144" s="41" t="s">
        <v>190</v>
      </c>
      <c r="DPQ144" s="41" t="s">
        <v>190</v>
      </c>
      <c r="DPR144" s="41" t="s">
        <v>190</v>
      </c>
      <c r="DPS144" s="41" t="s">
        <v>190</v>
      </c>
      <c r="DPT144" s="41" t="s">
        <v>190</v>
      </c>
      <c r="DPU144" s="41" t="s">
        <v>190</v>
      </c>
      <c r="DPV144" s="41" t="s">
        <v>190</v>
      </c>
      <c r="DPW144" s="41" t="s">
        <v>190</v>
      </c>
      <c r="DPX144" s="41" t="s">
        <v>190</v>
      </c>
      <c r="DPY144" s="41" t="s">
        <v>190</v>
      </c>
      <c r="DPZ144" s="41" t="s">
        <v>190</v>
      </c>
      <c r="DQA144" s="41" t="s">
        <v>190</v>
      </c>
      <c r="DQB144" s="41" t="s">
        <v>190</v>
      </c>
      <c r="DQC144" s="41" t="s">
        <v>190</v>
      </c>
      <c r="DQD144" s="41" t="s">
        <v>190</v>
      </c>
      <c r="DQE144" s="41" t="s">
        <v>190</v>
      </c>
      <c r="DQF144" s="41" t="s">
        <v>190</v>
      </c>
      <c r="DQG144" s="41" t="s">
        <v>190</v>
      </c>
      <c r="DQH144" s="41" t="s">
        <v>190</v>
      </c>
      <c r="DQI144" s="41" t="s">
        <v>190</v>
      </c>
      <c r="DQJ144" s="41" t="s">
        <v>190</v>
      </c>
      <c r="DQK144" s="41" t="s">
        <v>190</v>
      </c>
      <c r="DQL144" s="41" t="s">
        <v>190</v>
      </c>
      <c r="DQM144" s="41" t="s">
        <v>190</v>
      </c>
      <c r="DQN144" s="41" t="s">
        <v>190</v>
      </c>
      <c r="DQO144" s="41" t="s">
        <v>190</v>
      </c>
      <c r="DQP144" s="41" t="s">
        <v>190</v>
      </c>
      <c r="DQQ144" s="41" t="s">
        <v>190</v>
      </c>
      <c r="DQR144" s="41" t="s">
        <v>190</v>
      </c>
      <c r="DQS144" s="41" t="s">
        <v>190</v>
      </c>
      <c r="DQT144" s="41" t="s">
        <v>190</v>
      </c>
      <c r="DQU144" s="41" t="s">
        <v>190</v>
      </c>
      <c r="DQV144" s="41" t="s">
        <v>190</v>
      </c>
      <c r="DQW144" s="41" t="s">
        <v>190</v>
      </c>
      <c r="DQX144" s="41" t="s">
        <v>190</v>
      </c>
      <c r="DQY144" s="41" t="s">
        <v>190</v>
      </c>
      <c r="DQZ144" s="41" t="s">
        <v>190</v>
      </c>
      <c r="DRA144" s="41" t="s">
        <v>190</v>
      </c>
      <c r="DRB144" s="41" t="s">
        <v>190</v>
      </c>
      <c r="DRC144" s="41" t="s">
        <v>190</v>
      </c>
      <c r="DRD144" s="41" t="s">
        <v>190</v>
      </c>
      <c r="DRE144" s="41" t="s">
        <v>190</v>
      </c>
      <c r="DRF144" s="41" t="s">
        <v>190</v>
      </c>
      <c r="DRG144" s="41" t="s">
        <v>190</v>
      </c>
      <c r="DRH144" s="41" t="s">
        <v>190</v>
      </c>
      <c r="DRI144" s="41" t="s">
        <v>190</v>
      </c>
      <c r="DRJ144" s="41" t="s">
        <v>190</v>
      </c>
      <c r="DRK144" s="41" t="s">
        <v>190</v>
      </c>
      <c r="DRL144" s="41" t="s">
        <v>190</v>
      </c>
      <c r="DRM144" s="41" t="s">
        <v>190</v>
      </c>
      <c r="DRN144" s="41" t="s">
        <v>190</v>
      </c>
      <c r="DRO144" s="41" t="s">
        <v>190</v>
      </c>
      <c r="DRP144" s="41" t="s">
        <v>190</v>
      </c>
      <c r="DRQ144" s="41" t="s">
        <v>190</v>
      </c>
      <c r="DRR144" s="41" t="s">
        <v>190</v>
      </c>
      <c r="DRS144" s="41" t="s">
        <v>190</v>
      </c>
      <c r="DRT144" s="41" t="s">
        <v>190</v>
      </c>
      <c r="DRU144" s="41" t="s">
        <v>190</v>
      </c>
      <c r="DRV144" s="41" t="s">
        <v>190</v>
      </c>
      <c r="DRW144" s="41" t="s">
        <v>190</v>
      </c>
      <c r="DRX144" s="41" t="s">
        <v>190</v>
      </c>
      <c r="DRY144" s="41" t="s">
        <v>190</v>
      </c>
      <c r="DRZ144" s="41" t="s">
        <v>190</v>
      </c>
      <c r="DSA144" s="41" t="s">
        <v>190</v>
      </c>
      <c r="DSB144" s="41" t="s">
        <v>190</v>
      </c>
      <c r="DSC144" s="41" t="s">
        <v>190</v>
      </c>
      <c r="DSD144" s="41" t="s">
        <v>190</v>
      </c>
      <c r="DSE144" s="41" t="s">
        <v>190</v>
      </c>
      <c r="DSF144" s="41" t="s">
        <v>190</v>
      </c>
      <c r="DSG144" s="41" t="s">
        <v>190</v>
      </c>
      <c r="DSH144" s="41" t="s">
        <v>190</v>
      </c>
      <c r="DSI144" s="41" t="s">
        <v>190</v>
      </c>
      <c r="DSJ144" s="41" t="s">
        <v>190</v>
      </c>
      <c r="DSK144" s="41" t="s">
        <v>190</v>
      </c>
      <c r="DSL144" s="41" t="s">
        <v>190</v>
      </c>
      <c r="DSM144" s="41" t="s">
        <v>190</v>
      </c>
      <c r="DSN144" s="41" t="s">
        <v>190</v>
      </c>
      <c r="DSO144" s="41" t="s">
        <v>190</v>
      </c>
      <c r="DSP144" s="41" t="s">
        <v>190</v>
      </c>
      <c r="DSQ144" s="41" t="s">
        <v>190</v>
      </c>
      <c r="DSR144" s="41" t="s">
        <v>190</v>
      </c>
      <c r="DSS144" s="41" t="s">
        <v>190</v>
      </c>
      <c r="DST144" s="41" t="s">
        <v>190</v>
      </c>
      <c r="DSU144" s="41" t="s">
        <v>190</v>
      </c>
      <c r="DSV144" s="41" t="s">
        <v>190</v>
      </c>
      <c r="DSW144" s="41" t="s">
        <v>190</v>
      </c>
      <c r="DSX144" s="41" t="s">
        <v>190</v>
      </c>
      <c r="DSY144" s="41" t="s">
        <v>190</v>
      </c>
      <c r="DSZ144" s="41" t="s">
        <v>190</v>
      </c>
      <c r="DTA144" s="41" t="s">
        <v>190</v>
      </c>
      <c r="DTB144" s="41" t="s">
        <v>190</v>
      </c>
      <c r="DTC144" s="41" t="s">
        <v>190</v>
      </c>
      <c r="DTD144" s="41" t="s">
        <v>190</v>
      </c>
      <c r="DTE144" s="41" t="s">
        <v>190</v>
      </c>
      <c r="DTF144" s="41" t="s">
        <v>190</v>
      </c>
      <c r="DTG144" s="41" t="s">
        <v>190</v>
      </c>
      <c r="DTH144" s="41" t="s">
        <v>190</v>
      </c>
      <c r="DTI144" s="41" t="s">
        <v>190</v>
      </c>
      <c r="DTJ144" s="41" t="s">
        <v>190</v>
      </c>
      <c r="DTK144" s="41" t="s">
        <v>190</v>
      </c>
      <c r="DTL144" s="41" t="s">
        <v>190</v>
      </c>
      <c r="DTM144" s="41" t="s">
        <v>190</v>
      </c>
      <c r="DTN144" s="41" t="s">
        <v>190</v>
      </c>
      <c r="DTO144" s="41" t="s">
        <v>190</v>
      </c>
      <c r="DTP144" s="41" t="s">
        <v>190</v>
      </c>
      <c r="DTQ144" s="41" t="s">
        <v>190</v>
      </c>
      <c r="DTR144" s="41" t="s">
        <v>190</v>
      </c>
      <c r="DTS144" s="41" t="s">
        <v>190</v>
      </c>
      <c r="DTT144" s="41" t="s">
        <v>190</v>
      </c>
      <c r="DTU144" s="41" t="s">
        <v>190</v>
      </c>
      <c r="DTV144" s="41" t="s">
        <v>190</v>
      </c>
      <c r="DTW144" s="41" t="s">
        <v>190</v>
      </c>
      <c r="DTX144" s="41" t="s">
        <v>190</v>
      </c>
      <c r="DTY144" s="41" t="s">
        <v>190</v>
      </c>
      <c r="DTZ144" s="41" t="s">
        <v>190</v>
      </c>
      <c r="DUA144" s="41" t="s">
        <v>190</v>
      </c>
      <c r="DUB144" s="41" t="s">
        <v>190</v>
      </c>
      <c r="DUC144" s="41" t="s">
        <v>190</v>
      </c>
      <c r="DUD144" s="41" t="s">
        <v>190</v>
      </c>
      <c r="DUE144" s="41" t="s">
        <v>190</v>
      </c>
      <c r="DUF144" s="41" t="s">
        <v>190</v>
      </c>
      <c r="DUG144" s="41" t="s">
        <v>190</v>
      </c>
      <c r="DUH144" s="41" t="s">
        <v>190</v>
      </c>
      <c r="DUI144" s="41" t="s">
        <v>190</v>
      </c>
      <c r="DUJ144" s="41" t="s">
        <v>190</v>
      </c>
      <c r="DUK144" s="41" t="s">
        <v>190</v>
      </c>
      <c r="DUL144" s="41" t="s">
        <v>190</v>
      </c>
      <c r="DUM144" s="41" t="s">
        <v>190</v>
      </c>
      <c r="DUN144" s="41" t="s">
        <v>190</v>
      </c>
      <c r="DUO144" s="41" t="s">
        <v>190</v>
      </c>
      <c r="DUP144" s="41" t="s">
        <v>190</v>
      </c>
      <c r="DUQ144" s="41" t="s">
        <v>190</v>
      </c>
      <c r="DUR144" s="41" t="s">
        <v>190</v>
      </c>
      <c r="DUS144" s="41" t="s">
        <v>190</v>
      </c>
      <c r="DUT144" s="41" t="s">
        <v>190</v>
      </c>
      <c r="DUU144" s="41" t="s">
        <v>190</v>
      </c>
      <c r="DUV144" s="41" t="s">
        <v>190</v>
      </c>
      <c r="DUW144" s="41" t="s">
        <v>190</v>
      </c>
      <c r="DUX144" s="41" t="s">
        <v>190</v>
      </c>
      <c r="DUY144" s="41" t="s">
        <v>190</v>
      </c>
      <c r="DUZ144" s="41" t="s">
        <v>190</v>
      </c>
      <c r="DVA144" s="41" t="s">
        <v>190</v>
      </c>
      <c r="DVB144" s="41" t="s">
        <v>190</v>
      </c>
      <c r="DVC144" s="41" t="s">
        <v>190</v>
      </c>
      <c r="DVD144" s="41" t="s">
        <v>190</v>
      </c>
      <c r="DVE144" s="41" t="s">
        <v>190</v>
      </c>
      <c r="DVF144" s="41" t="s">
        <v>190</v>
      </c>
      <c r="DVG144" s="41" t="s">
        <v>190</v>
      </c>
      <c r="DVH144" s="41" t="s">
        <v>190</v>
      </c>
      <c r="DVI144" s="41" t="s">
        <v>190</v>
      </c>
      <c r="DVJ144" s="41" t="s">
        <v>190</v>
      </c>
      <c r="DVK144" s="41" t="s">
        <v>190</v>
      </c>
      <c r="DVL144" s="41" t="s">
        <v>190</v>
      </c>
      <c r="DVM144" s="41" t="s">
        <v>190</v>
      </c>
      <c r="DVN144" s="41" t="s">
        <v>190</v>
      </c>
      <c r="DVO144" s="41" t="s">
        <v>190</v>
      </c>
      <c r="DVP144" s="41" t="s">
        <v>190</v>
      </c>
      <c r="DVQ144" s="41" t="s">
        <v>190</v>
      </c>
      <c r="DVR144" s="41" t="s">
        <v>190</v>
      </c>
      <c r="DVS144" s="41" t="s">
        <v>190</v>
      </c>
      <c r="DVT144" s="41" t="s">
        <v>190</v>
      </c>
      <c r="DVU144" s="41" t="s">
        <v>190</v>
      </c>
      <c r="DVV144" s="41" t="s">
        <v>190</v>
      </c>
      <c r="DVW144" s="41" t="s">
        <v>190</v>
      </c>
      <c r="DVX144" s="41" t="s">
        <v>190</v>
      </c>
      <c r="DVY144" s="41" t="s">
        <v>190</v>
      </c>
      <c r="DVZ144" s="41" t="s">
        <v>190</v>
      </c>
      <c r="DWA144" s="41" t="s">
        <v>190</v>
      </c>
      <c r="DWB144" s="41" t="s">
        <v>190</v>
      </c>
      <c r="DWC144" s="41" t="s">
        <v>190</v>
      </c>
      <c r="DWD144" s="41" t="s">
        <v>190</v>
      </c>
      <c r="DWE144" s="41" t="s">
        <v>190</v>
      </c>
      <c r="DWF144" s="41" t="s">
        <v>190</v>
      </c>
      <c r="DWG144" s="41" t="s">
        <v>190</v>
      </c>
      <c r="DWH144" s="41" t="s">
        <v>190</v>
      </c>
      <c r="DWI144" s="41" t="s">
        <v>190</v>
      </c>
      <c r="DWJ144" s="41" t="s">
        <v>190</v>
      </c>
      <c r="DWK144" s="41" t="s">
        <v>190</v>
      </c>
      <c r="DWL144" s="41" t="s">
        <v>190</v>
      </c>
      <c r="DWM144" s="41" t="s">
        <v>190</v>
      </c>
      <c r="DWN144" s="41" t="s">
        <v>190</v>
      </c>
      <c r="DWO144" s="41" t="s">
        <v>190</v>
      </c>
      <c r="DWP144" s="41" t="s">
        <v>190</v>
      </c>
      <c r="DWQ144" s="41" t="s">
        <v>190</v>
      </c>
      <c r="DWR144" s="41" t="s">
        <v>190</v>
      </c>
      <c r="DWS144" s="41" t="s">
        <v>190</v>
      </c>
      <c r="DWT144" s="41" t="s">
        <v>190</v>
      </c>
      <c r="DWU144" s="41" t="s">
        <v>190</v>
      </c>
      <c r="DWV144" s="41" t="s">
        <v>190</v>
      </c>
      <c r="DWW144" s="41" t="s">
        <v>190</v>
      </c>
      <c r="DWX144" s="41" t="s">
        <v>190</v>
      </c>
      <c r="DWY144" s="41" t="s">
        <v>190</v>
      </c>
      <c r="DWZ144" s="41" t="s">
        <v>190</v>
      </c>
      <c r="DXA144" s="41" t="s">
        <v>190</v>
      </c>
      <c r="DXB144" s="41" t="s">
        <v>190</v>
      </c>
      <c r="DXC144" s="41" t="s">
        <v>190</v>
      </c>
      <c r="DXD144" s="41" t="s">
        <v>190</v>
      </c>
      <c r="DXE144" s="41" t="s">
        <v>190</v>
      </c>
      <c r="DXF144" s="41" t="s">
        <v>190</v>
      </c>
      <c r="DXG144" s="41" t="s">
        <v>190</v>
      </c>
      <c r="DXH144" s="41" t="s">
        <v>190</v>
      </c>
      <c r="DXI144" s="41" t="s">
        <v>190</v>
      </c>
      <c r="DXJ144" s="41" t="s">
        <v>190</v>
      </c>
      <c r="DXK144" s="41" t="s">
        <v>190</v>
      </c>
      <c r="DXL144" s="41" t="s">
        <v>190</v>
      </c>
      <c r="DXM144" s="41" t="s">
        <v>190</v>
      </c>
      <c r="DXN144" s="41" t="s">
        <v>190</v>
      </c>
      <c r="DXO144" s="41" t="s">
        <v>190</v>
      </c>
      <c r="DXP144" s="41" t="s">
        <v>190</v>
      </c>
      <c r="DXQ144" s="41" t="s">
        <v>190</v>
      </c>
      <c r="DXR144" s="41" t="s">
        <v>190</v>
      </c>
      <c r="DXS144" s="41" t="s">
        <v>190</v>
      </c>
      <c r="DXT144" s="41" t="s">
        <v>190</v>
      </c>
      <c r="DXU144" s="41" t="s">
        <v>190</v>
      </c>
      <c r="DXV144" s="41" t="s">
        <v>190</v>
      </c>
      <c r="DXW144" s="41" t="s">
        <v>190</v>
      </c>
      <c r="DXX144" s="41" t="s">
        <v>190</v>
      </c>
      <c r="DXY144" s="41" t="s">
        <v>190</v>
      </c>
      <c r="DXZ144" s="41" t="s">
        <v>190</v>
      </c>
      <c r="DYA144" s="41" t="s">
        <v>190</v>
      </c>
      <c r="DYB144" s="41" t="s">
        <v>190</v>
      </c>
      <c r="DYC144" s="41" t="s">
        <v>190</v>
      </c>
      <c r="DYD144" s="41" t="s">
        <v>190</v>
      </c>
      <c r="DYE144" s="41" t="s">
        <v>190</v>
      </c>
      <c r="DYF144" s="41" t="s">
        <v>190</v>
      </c>
      <c r="DYG144" s="41" t="s">
        <v>190</v>
      </c>
      <c r="DYH144" s="41" t="s">
        <v>190</v>
      </c>
      <c r="DYI144" s="41" t="s">
        <v>190</v>
      </c>
      <c r="DYJ144" s="41" t="s">
        <v>190</v>
      </c>
      <c r="DYK144" s="41" t="s">
        <v>190</v>
      </c>
      <c r="DYL144" s="41" t="s">
        <v>190</v>
      </c>
      <c r="DYM144" s="41" t="s">
        <v>190</v>
      </c>
      <c r="DYN144" s="41" t="s">
        <v>190</v>
      </c>
      <c r="DYO144" s="41" t="s">
        <v>190</v>
      </c>
      <c r="DYP144" s="41" t="s">
        <v>190</v>
      </c>
      <c r="DYQ144" s="41" t="s">
        <v>190</v>
      </c>
      <c r="DYR144" s="41" t="s">
        <v>190</v>
      </c>
      <c r="DYS144" s="41" t="s">
        <v>190</v>
      </c>
      <c r="DYT144" s="41" t="s">
        <v>190</v>
      </c>
      <c r="DYU144" s="41" t="s">
        <v>190</v>
      </c>
      <c r="DYV144" s="41" t="s">
        <v>190</v>
      </c>
      <c r="DYW144" s="41" t="s">
        <v>190</v>
      </c>
      <c r="DYX144" s="41" t="s">
        <v>190</v>
      </c>
      <c r="DYY144" s="41" t="s">
        <v>190</v>
      </c>
      <c r="DYZ144" s="41" t="s">
        <v>190</v>
      </c>
      <c r="DZA144" s="41" t="s">
        <v>190</v>
      </c>
      <c r="DZB144" s="41" t="s">
        <v>190</v>
      </c>
      <c r="DZC144" s="41" t="s">
        <v>190</v>
      </c>
      <c r="DZD144" s="41" t="s">
        <v>190</v>
      </c>
      <c r="DZE144" s="41" t="s">
        <v>190</v>
      </c>
      <c r="DZF144" s="41" t="s">
        <v>190</v>
      </c>
      <c r="DZG144" s="41" t="s">
        <v>190</v>
      </c>
      <c r="DZH144" s="41" t="s">
        <v>190</v>
      </c>
      <c r="DZI144" s="41" t="s">
        <v>190</v>
      </c>
      <c r="DZJ144" s="41" t="s">
        <v>190</v>
      </c>
      <c r="DZK144" s="41" t="s">
        <v>190</v>
      </c>
      <c r="DZL144" s="41" t="s">
        <v>190</v>
      </c>
      <c r="DZM144" s="41" t="s">
        <v>190</v>
      </c>
      <c r="DZN144" s="41" t="s">
        <v>190</v>
      </c>
      <c r="DZO144" s="41" t="s">
        <v>190</v>
      </c>
      <c r="DZP144" s="41" t="s">
        <v>190</v>
      </c>
      <c r="DZQ144" s="41" t="s">
        <v>190</v>
      </c>
      <c r="DZR144" s="41" t="s">
        <v>190</v>
      </c>
      <c r="DZS144" s="41" t="s">
        <v>190</v>
      </c>
      <c r="DZT144" s="41" t="s">
        <v>190</v>
      </c>
      <c r="DZU144" s="41" t="s">
        <v>190</v>
      </c>
      <c r="DZV144" s="41" t="s">
        <v>190</v>
      </c>
      <c r="DZW144" s="41" t="s">
        <v>190</v>
      </c>
      <c r="DZX144" s="41" t="s">
        <v>190</v>
      </c>
      <c r="DZY144" s="41" t="s">
        <v>190</v>
      </c>
      <c r="DZZ144" s="41" t="s">
        <v>190</v>
      </c>
      <c r="EAA144" s="41" t="s">
        <v>190</v>
      </c>
      <c r="EAB144" s="41" t="s">
        <v>190</v>
      </c>
      <c r="EAC144" s="41" t="s">
        <v>190</v>
      </c>
      <c r="EAD144" s="41" t="s">
        <v>190</v>
      </c>
      <c r="EAE144" s="41" t="s">
        <v>190</v>
      </c>
      <c r="EAF144" s="41" t="s">
        <v>190</v>
      </c>
      <c r="EAG144" s="41" t="s">
        <v>190</v>
      </c>
      <c r="EAH144" s="41" t="s">
        <v>190</v>
      </c>
      <c r="EAI144" s="41" t="s">
        <v>190</v>
      </c>
      <c r="EAJ144" s="41" t="s">
        <v>190</v>
      </c>
      <c r="EAK144" s="41" t="s">
        <v>190</v>
      </c>
      <c r="EAL144" s="41" t="s">
        <v>190</v>
      </c>
      <c r="EAM144" s="41" t="s">
        <v>190</v>
      </c>
      <c r="EAN144" s="41" t="s">
        <v>190</v>
      </c>
      <c r="EAO144" s="41" t="s">
        <v>190</v>
      </c>
      <c r="EAP144" s="41" t="s">
        <v>190</v>
      </c>
      <c r="EAQ144" s="41" t="s">
        <v>190</v>
      </c>
      <c r="EAR144" s="41" t="s">
        <v>190</v>
      </c>
      <c r="EAS144" s="41" t="s">
        <v>190</v>
      </c>
      <c r="EAT144" s="41" t="s">
        <v>190</v>
      </c>
      <c r="EAU144" s="41" t="s">
        <v>190</v>
      </c>
      <c r="EAV144" s="41" t="s">
        <v>190</v>
      </c>
      <c r="EAW144" s="41" t="s">
        <v>190</v>
      </c>
      <c r="EAX144" s="41" t="s">
        <v>190</v>
      </c>
      <c r="EAY144" s="41" t="s">
        <v>190</v>
      </c>
      <c r="EAZ144" s="41" t="s">
        <v>190</v>
      </c>
      <c r="EBA144" s="41" t="s">
        <v>190</v>
      </c>
      <c r="EBB144" s="41" t="s">
        <v>190</v>
      </c>
      <c r="EBC144" s="41" t="s">
        <v>190</v>
      </c>
      <c r="EBD144" s="41" t="s">
        <v>190</v>
      </c>
      <c r="EBE144" s="41" t="s">
        <v>190</v>
      </c>
      <c r="EBF144" s="41" t="s">
        <v>190</v>
      </c>
      <c r="EBG144" s="41" t="s">
        <v>190</v>
      </c>
      <c r="EBH144" s="41" t="s">
        <v>190</v>
      </c>
      <c r="EBI144" s="41" t="s">
        <v>190</v>
      </c>
      <c r="EBJ144" s="41" t="s">
        <v>190</v>
      </c>
      <c r="EBK144" s="41" t="s">
        <v>190</v>
      </c>
      <c r="EBL144" s="41" t="s">
        <v>190</v>
      </c>
      <c r="EBM144" s="41" t="s">
        <v>190</v>
      </c>
      <c r="EBN144" s="41" t="s">
        <v>190</v>
      </c>
      <c r="EBO144" s="41" t="s">
        <v>190</v>
      </c>
      <c r="EBP144" s="41" t="s">
        <v>190</v>
      </c>
      <c r="EBQ144" s="41" t="s">
        <v>190</v>
      </c>
      <c r="EBR144" s="41" t="s">
        <v>190</v>
      </c>
      <c r="EBS144" s="41" t="s">
        <v>190</v>
      </c>
      <c r="EBT144" s="41" t="s">
        <v>190</v>
      </c>
      <c r="EBU144" s="41" t="s">
        <v>190</v>
      </c>
      <c r="EBV144" s="41" t="s">
        <v>190</v>
      </c>
      <c r="EBW144" s="41" t="s">
        <v>190</v>
      </c>
      <c r="EBX144" s="41" t="s">
        <v>190</v>
      </c>
      <c r="EBY144" s="41" t="s">
        <v>190</v>
      </c>
      <c r="EBZ144" s="41" t="s">
        <v>190</v>
      </c>
      <c r="ECA144" s="41" t="s">
        <v>190</v>
      </c>
      <c r="ECB144" s="41" t="s">
        <v>190</v>
      </c>
      <c r="ECC144" s="41" t="s">
        <v>190</v>
      </c>
      <c r="ECD144" s="41" t="s">
        <v>190</v>
      </c>
      <c r="ECE144" s="41" t="s">
        <v>190</v>
      </c>
      <c r="ECF144" s="41" t="s">
        <v>190</v>
      </c>
      <c r="ECG144" s="41" t="s">
        <v>190</v>
      </c>
      <c r="ECH144" s="41" t="s">
        <v>190</v>
      </c>
      <c r="ECI144" s="41" t="s">
        <v>190</v>
      </c>
      <c r="ECJ144" s="41" t="s">
        <v>190</v>
      </c>
      <c r="ECK144" s="41" t="s">
        <v>190</v>
      </c>
      <c r="ECL144" s="41" t="s">
        <v>190</v>
      </c>
      <c r="ECM144" s="41" t="s">
        <v>190</v>
      </c>
      <c r="ECN144" s="41" t="s">
        <v>190</v>
      </c>
      <c r="ECO144" s="41" t="s">
        <v>190</v>
      </c>
      <c r="ECP144" s="41" t="s">
        <v>190</v>
      </c>
      <c r="ECQ144" s="41" t="s">
        <v>190</v>
      </c>
      <c r="ECR144" s="41" t="s">
        <v>190</v>
      </c>
      <c r="ECS144" s="41" t="s">
        <v>190</v>
      </c>
      <c r="ECT144" s="41" t="s">
        <v>190</v>
      </c>
      <c r="ECU144" s="41" t="s">
        <v>190</v>
      </c>
      <c r="ECV144" s="41" t="s">
        <v>190</v>
      </c>
      <c r="ECW144" s="41" t="s">
        <v>190</v>
      </c>
      <c r="ECX144" s="41" t="s">
        <v>190</v>
      </c>
      <c r="ECY144" s="41" t="s">
        <v>190</v>
      </c>
      <c r="ECZ144" s="41" t="s">
        <v>190</v>
      </c>
      <c r="EDA144" s="41" t="s">
        <v>190</v>
      </c>
      <c r="EDB144" s="41" t="s">
        <v>190</v>
      </c>
      <c r="EDC144" s="41" t="s">
        <v>190</v>
      </c>
      <c r="EDD144" s="41" t="s">
        <v>190</v>
      </c>
      <c r="EDE144" s="41" t="s">
        <v>190</v>
      </c>
      <c r="EDF144" s="41" t="s">
        <v>190</v>
      </c>
      <c r="EDG144" s="41" t="s">
        <v>190</v>
      </c>
      <c r="EDH144" s="41" t="s">
        <v>190</v>
      </c>
      <c r="EDI144" s="41" t="s">
        <v>190</v>
      </c>
      <c r="EDJ144" s="41" t="s">
        <v>190</v>
      </c>
      <c r="EDK144" s="41" t="s">
        <v>190</v>
      </c>
      <c r="EDL144" s="41" t="s">
        <v>190</v>
      </c>
      <c r="EDM144" s="41" t="s">
        <v>190</v>
      </c>
      <c r="EDN144" s="41" t="s">
        <v>190</v>
      </c>
      <c r="EDO144" s="41" t="s">
        <v>190</v>
      </c>
      <c r="EDP144" s="41" t="s">
        <v>190</v>
      </c>
      <c r="EDQ144" s="41" t="s">
        <v>190</v>
      </c>
      <c r="EDR144" s="41" t="s">
        <v>190</v>
      </c>
      <c r="EDS144" s="41" t="s">
        <v>190</v>
      </c>
      <c r="EDT144" s="41" t="s">
        <v>190</v>
      </c>
      <c r="EDU144" s="41" t="s">
        <v>190</v>
      </c>
      <c r="EDV144" s="41" t="s">
        <v>190</v>
      </c>
      <c r="EDW144" s="41" t="s">
        <v>190</v>
      </c>
      <c r="EDX144" s="41" t="s">
        <v>190</v>
      </c>
      <c r="EDY144" s="41" t="s">
        <v>190</v>
      </c>
      <c r="EDZ144" s="41" t="s">
        <v>190</v>
      </c>
      <c r="EEA144" s="41" t="s">
        <v>190</v>
      </c>
      <c r="EEB144" s="41" t="s">
        <v>190</v>
      </c>
      <c r="EEC144" s="41" t="s">
        <v>190</v>
      </c>
      <c r="EED144" s="41" t="s">
        <v>190</v>
      </c>
      <c r="EEE144" s="41" t="s">
        <v>190</v>
      </c>
      <c r="EEF144" s="41" t="s">
        <v>190</v>
      </c>
      <c r="EEG144" s="41" t="s">
        <v>190</v>
      </c>
      <c r="EEH144" s="41" t="s">
        <v>190</v>
      </c>
      <c r="EEI144" s="41" t="s">
        <v>190</v>
      </c>
      <c r="EEJ144" s="41" t="s">
        <v>190</v>
      </c>
      <c r="EEK144" s="41" t="s">
        <v>190</v>
      </c>
      <c r="EEL144" s="41" t="s">
        <v>190</v>
      </c>
      <c r="EEM144" s="41" t="s">
        <v>190</v>
      </c>
      <c r="EEN144" s="41" t="s">
        <v>190</v>
      </c>
      <c r="EEO144" s="41" t="s">
        <v>190</v>
      </c>
      <c r="EEP144" s="41" t="s">
        <v>190</v>
      </c>
      <c r="EEQ144" s="41" t="s">
        <v>190</v>
      </c>
      <c r="EER144" s="41" t="s">
        <v>190</v>
      </c>
      <c r="EES144" s="41" t="s">
        <v>190</v>
      </c>
      <c r="EET144" s="41" t="s">
        <v>190</v>
      </c>
      <c r="EEU144" s="41" t="s">
        <v>190</v>
      </c>
      <c r="EEV144" s="41" t="s">
        <v>190</v>
      </c>
      <c r="EEW144" s="41" t="s">
        <v>190</v>
      </c>
      <c r="EEX144" s="41" t="s">
        <v>190</v>
      </c>
      <c r="EEY144" s="41" t="s">
        <v>190</v>
      </c>
      <c r="EEZ144" s="41" t="s">
        <v>190</v>
      </c>
      <c r="EFA144" s="41" t="s">
        <v>190</v>
      </c>
      <c r="EFB144" s="41" t="s">
        <v>190</v>
      </c>
      <c r="EFC144" s="41" t="s">
        <v>190</v>
      </c>
      <c r="EFD144" s="41" t="s">
        <v>190</v>
      </c>
      <c r="EFE144" s="41" t="s">
        <v>190</v>
      </c>
      <c r="EFF144" s="41" t="s">
        <v>190</v>
      </c>
      <c r="EFG144" s="41" t="s">
        <v>190</v>
      </c>
      <c r="EFH144" s="41" t="s">
        <v>190</v>
      </c>
      <c r="EFI144" s="41" t="s">
        <v>190</v>
      </c>
      <c r="EFJ144" s="41" t="s">
        <v>190</v>
      </c>
      <c r="EFK144" s="41" t="s">
        <v>190</v>
      </c>
      <c r="EFL144" s="41" t="s">
        <v>190</v>
      </c>
      <c r="EFM144" s="41" t="s">
        <v>190</v>
      </c>
      <c r="EFN144" s="41" t="s">
        <v>190</v>
      </c>
      <c r="EFO144" s="41" t="s">
        <v>190</v>
      </c>
      <c r="EFP144" s="41" t="s">
        <v>190</v>
      </c>
      <c r="EFQ144" s="41" t="s">
        <v>190</v>
      </c>
      <c r="EFR144" s="41" t="s">
        <v>190</v>
      </c>
      <c r="EFS144" s="41" t="s">
        <v>190</v>
      </c>
      <c r="EFT144" s="41" t="s">
        <v>190</v>
      </c>
      <c r="EFU144" s="41" t="s">
        <v>190</v>
      </c>
      <c r="EFV144" s="41" t="s">
        <v>190</v>
      </c>
      <c r="EFW144" s="41" t="s">
        <v>190</v>
      </c>
      <c r="EFX144" s="41" t="s">
        <v>190</v>
      </c>
      <c r="EFY144" s="41" t="s">
        <v>190</v>
      </c>
      <c r="EFZ144" s="41" t="s">
        <v>190</v>
      </c>
      <c r="EGA144" s="41" t="s">
        <v>190</v>
      </c>
      <c r="EGB144" s="41" t="s">
        <v>190</v>
      </c>
      <c r="EGC144" s="41" t="s">
        <v>190</v>
      </c>
      <c r="EGD144" s="41" t="s">
        <v>190</v>
      </c>
      <c r="EGE144" s="41" t="s">
        <v>190</v>
      </c>
      <c r="EGF144" s="41" t="s">
        <v>190</v>
      </c>
      <c r="EGG144" s="41" t="s">
        <v>190</v>
      </c>
      <c r="EGH144" s="41" t="s">
        <v>190</v>
      </c>
      <c r="EGI144" s="41" t="s">
        <v>190</v>
      </c>
      <c r="EGJ144" s="41" t="s">
        <v>190</v>
      </c>
      <c r="EGK144" s="41" t="s">
        <v>190</v>
      </c>
      <c r="EGL144" s="41" t="s">
        <v>190</v>
      </c>
      <c r="EGM144" s="41" t="s">
        <v>190</v>
      </c>
      <c r="EGN144" s="41" t="s">
        <v>190</v>
      </c>
      <c r="EGO144" s="41" t="s">
        <v>190</v>
      </c>
      <c r="EGP144" s="41" t="s">
        <v>190</v>
      </c>
      <c r="EGQ144" s="41" t="s">
        <v>190</v>
      </c>
      <c r="EGR144" s="41" t="s">
        <v>190</v>
      </c>
      <c r="EGS144" s="41" t="s">
        <v>190</v>
      </c>
      <c r="EGT144" s="41" t="s">
        <v>190</v>
      </c>
      <c r="EGU144" s="41" t="s">
        <v>190</v>
      </c>
      <c r="EGV144" s="41" t="s">
        <v>190</v>
      </c>
      <c r="EGW144" s="41" t="s">
        <v>190</v>
      </c>
      <c r="EGX144" s="41" t="s">
        <v>190</v>
      </c>
      <c r="EGY144" s="41" t="s">
        <v>190</v>
      </c>
      <c r="EGZ144" s="41" t="s">
        <v>190</v>
      </c>
      <c r="EHA144" s="41" t="s">
        <v>190</v>
      </c>
      <c r="EHB144" s="41" t="s">
        <v>190</v>
      </c>
      <c r="EHC144" s="41" t="s">
        <v>190</v>
      </c>
      <c r="EHD144" s="41" t="s">
        <v>190</v>
      </c>
      <c r="EHE144" s="41" t="s">
        <v>190</v>
      </c>
      <c r="EHF144" s="41" t="s">
        <v>190</v>
      </c>
      <c r="EHG144" s="41" t="s">
        <v>190</v>
      </c>
      <c r="EHH144" s="41" t="s">
        <v>190</v>
      </c>
      <c r="EHI144" s="41" t="s">
        <v>190</v>
      </c>
      <c r="EHJ144" s="41" t="s">
        <v>190</v>
      </c>
      <c r="EHK144" s="41" t="s">
        <v>190</v>
      </c>
      <c r="EHL144" s="41" t="s">
        <v>190</v>
      </c>
      <c r="EHM144" s="41" t="s">
        <v>190</v>
      </c>
      <c r="EHN144" s="41" t="s">
        <v>190</v>
      </c>
      <c r="EHO144" s="41" t="s">
        <v>190</v>
      </c>
      <c r="EHP144" s="41" t="s">
        <v>190</v>
      </c>
      <c r="EHQ144" s="41" t="s">
        <v>190</v>
      </c>
      <c r="EHR144" s="41" t="s">
        <v>190</v>
      </c>
      <c r="EHS144" s="41" t="s">
        <v>190</v>
      </c>
      <c r="EHT144" s="41" t="s">
        <v>190</v>
      </c>
      <c r="EHU144" s="41" t="s">
        <v>190</v>
      </c>
      <c r="EHV144" s="41" t="s">
        <v>190</v>
      </c>
      <c r="EHW144" s="41" t="s">
        <v>190</v>
      </c>
      <c r="EHX144" s="41" t="s">
        <v>190</v>
      </c>
      <c r="EHY144" s="41" t="s">
        <v>190</v>
      </c>
      <c r="EHZ144" s="41" t="s">
        <v>190</v>
      </c>
      <c r="EIA144" s="41" t="s">
        <v>190</v>
      </c>
      <c r="EIB144" s="41" t="s">
        <v>190</v>
      </c>
      <c r="EIC144" s="41" t="s">
        <v>190</v>
      </c>
      <c r="EID144" s="41" t="s">
        <v>190</v>
      </c>
      <c r="EIE144" s="41" t="s">
        <v>190</v>
      </c>
      <c r="EIF144" s="41" t="s">
        <v>190</v>
      </c>
      <c r="EIG144" s="41" t="s">
        <v>190</v>
      </c>
      <c r="EIH144" s="41" t="s">
        <v>190</v>
      </c>
      <c r="EII144" s="41" t="s">
        <v>190</v>
      </c>
      <c r="EIJ144" s="41" t="s">
        <v>190</v>
      </c>
      <c r="EIK144" s="41" t="s">
        <v>190</v>
      </c>
      <c r="EIL144" s="41" t="s">
        <v>190</v>
      </c>
      <c r="EIM144" s="41" t="s">
        <v>190</v>
      </c>
      <c r="EIN144" s="41" t="s">
        <v>190</v>
      </c>
      <c r="EIO144" s="41" t="s">
        <v>190</v>
      </c>
      <c r="EIP144" s="41" t="s">
        <v>190</v>
      </c>
      <c r="EIQ144" s="41" t="s">
        <v>190</v>
      </c>
      <c r="EIR144" s="41" t="s">
        <v>190</v>
      </c>
      <c r="EIS144" s="41" t="s">
        <v>190</v>
      </c>
      <c r="EIT144" s="41" t="s">
        <v>190</v>
      </c>
      <c r="EIU144" s="41" t="s">
        <v>190</v>
      </c>
      <c r="EIV144" s="41" t="s">
        <v>190</v>
      </c>
      <c r="EIW144" s="41" t="s">
        <v>190</v>
      </c>
      <c r="EIX144" s="41" t="s">
        <v>190</v>
      </c>
      <c r="EIY144" s="41" t="s">
        <v>190</v>
      </c>
      <c r="EIZ144" s="41" t="s">
        <v>190</v>
      </c>
      <c r="EJA144" s="41" t="s">
        <v>190</v>
      </c>
      <c r="EJB144" s="41" t="s">
        <v>190</v>
      </c>
      <c r="EJC144" s="41" t="s">
        <v>190</v>
      </c>
      <c r="EJD144" s="41" t="s">
        <v>190</v>
      </c>
      <c r="EJE144" s="41" t="s">
        <v>190</v>
      </c>
      <c r="EJF144" s="41" t="s">
        <v>190</v>
      </c>
      <c r="EJG144" s="41" t="s">
        <v>190</v>
      </c>
      <c r="EJH144" s="41" t="s">
        <v>190</v>
      </c>
      <c r="EJI144" s="41" t="s">
        <v>190</v>
      </c>
      <c r="EJJ144" s="41" t="s">
        <v>190</v>
      </c>
      <c r="EJK144" s="41" t="s">
        <v>190</v>
      </c>
      <c r="EJL144" s="41" t="s">
        <v>190</v>
      </c>
      <c r="EJM144" s="41" t="s">
        <v>190</v>
      </c>
      <c r="EJN144" s="41" t="s">
        <v>190</v>
      </c>
      <c r="EJO144" s="41" t="s">
        <v>190</v>
      </c>
      <c r="EJP144" s="41" t="s">
        <v>190</v>
      </c>
      <c r="EJQ144" s="41" t="s">
        <v>190</v>
      </c>
      <c r="EJR144" s="41" t="s">
        <v>190</v>
      </c>
      <c r="EJS144" s="41" t="s">
        <v>190</v>
      </c>
      <c r="EJT144" s="41" t="s">
        <v>190</v>
      </c>
      <c r="EJU144" s="41" t="s">
        <v>190</v>
      </c>
      <c r="EJV144" s="41" t="s">
        <v>190</v>
      </c>
      <c r="EJW144" s="41" t="s">
        <v>190</v>
      </c>
      <c r="EJX144" s="41" t="s">
        <v>190</v>
      </c>
      <c r="EJY144" s="41" t="s">
        <v>190</v>
      </c>
      <c r="EJZ144" s="41" t="s">
        <v>190</v>
      </c>
      <c r="EKA144" s="41" t="s">
        <v>190</v>
      </c>
      <c r="EKB144" s="41" t="s">
        <v>190</v>
      </c>
      <c r="EKC144" s="41" t="s">
        <v>190</v>
      </c>
      <c r="EKD144" s="41" t="s">
        <v>190</v>
      </c>
      <c r="EKE144" s="41" t="s">
        <v>190</v>
      </c>
      <c r="EKF144" s="41" t="s">
        <v>190</v>
      </c>
      <c r="EKG144" s="41" t="s">
        <v>190</v>
      </c>
      <c r="EKH144" s="41" t="s">
        <v>190</v>
      </c>
      <c r="EKI144" s="41" t="s">
        <v>190</v>
      </c>
      <c r="EKJ144" s="41" t="s">
        <v>190</v>
      </c>
      <c r="EKK144" s="41" t="s">
        <v>190</v>
      </c>
      <c r="EKL144" s="41" t="s">
        <v>190</v>
      </c>
      <c r="EKM144" s="41" t="s">
        <v>190</v>
      </c>
      <c r="EKN144" s="41" t="s">
        <v>190</v>
      </c>
      <c r="EKO144" s="41" t="s">
        <v>190</v>
      </c>
      <c r="EKP144" s="41" t="s">
        <v>190</v>
      </c>
      <c r="EKQ144" s="41" t="s">
        <v>190</v>
      </c>
      <c r="EKR144" s="41" t="s">
        <v>190</v>
      </c>
      <c r="EKS144" s="41" t="s">
        <v>190</v>
      </c>
      <c r="EKT144" s="41" t="s">
        <v>190</v>
      </c>
      <c r="EKU144" s="41" t="s">
        <v>190</v>
      </c>
      <c r="EKV144" s="41" t="s">
        <v>190</v>
      </c>
      <c r="EKW144" s="41" t="s">
        <v>190</v>
      </c>
      <c r="EKX144" s="41" t="s">
        <v>190</v>
      </c>
      <c r="EKY144" s="41" t="s">
        <v>190</v>
      </c>
      <c r="EKZ144" s="41" t="s">
        <v>190</v>
      </c>
      <c r="ELA144" s="41" t="s">
        <v>190</v>
      </c>
      <c r="ELB144" s="41" t="s">
        <v>190</v>
      </c>
      <c r="ELC144" s="41" t="s">
        <v>190</v>
      </c>
      <c r="ELD144" s="41" t="s">
        <v>190</v>
      </c>
      <c r="ELE144" s="41" t="s">
        <v>190</v>
      </c>
      <c r="ELF144" s="41" t="s">
        <v>190</v>
      </c>
      <c r="ELG144" s="41" t="s">
        <v>190</v>
      </c>
      <c r="ELH144" s="41" t="s">
        <v>190</v>
      </c>
      <c r="ELI144" s="41" t="s">
        <v>190</v>
      </c>
      <c r="ELJ144" s="41" t="s">
        <v>190</v>
      </c>
      <c r="ELK144" s="41" t="s">
        <v>190</v>
      </c>
      <c r="ELL144" s="41" t="s">
        <v>190</v>
      </c>
      <c r="ELM144" s="41" t="s">
        <v>190</v>
      </c>
      <c r="ELN144" s="41" t="s">
        <v>190</v>
      </c>
      <c r="ELO144" s="41" t="s">
        <v>190</v>
      </c>
      <c r="ELP144" s="41" t="s">
        <v>190</v>
      </c>
      <c r="ELQ144" s="41" t="s">
        <v>190</v>
      </c>
      <c r="ELR144" s="41" t="s">
        <v>190</v>
      </c>
      <c r="ELS144" s="41" t="s">
        <v>190</v>
      </c>
      <c r="ELT144" s="41" t="s">
        <v>190</v>
      </c>
      <c r="ELU144" s="41" t="s">
        <v>190</v>
      </c>
      <c r="ELV144" s="41" t="s">
        <v>190</v>
      </c>
      <c r="ELW144" s="41" t="s">
        <v>190</v>
      </c>
      <c r="ELX144" s="41" t="s">
        <v>190</v>
      </c>
      <c r="ELY144" s="41" t="s">
        <v>190</v>
      </c>
      <c r="ELZ144" s="41" t="s">
        <v>190</v>
      </c>
      <c r="EMA144" s="41" t="s">
        <v>190</v>
      </c>
      <c r="EMB144" s="41" t="s">
        <v>190</v>
      </c>
      <c r="EMC144" s="41" t="s">
        <v>190</v>
      </c>
      <c r="EMD144" s="41" t="s">
        <v>190</v>
      </c>
      <c r="EME144" s="41" t="s">
        <v>190</v>
      </c>
      <c r="EMF144" s="41" t="s">
        <v>190</v>
      </c>
      <c r="EMG144" s="41" t="s">
        <v>190</v>
      </c>
      <c r="EMH144" s="41" t="s">
        <v>190</v>
      </c>
      <c r="EMI144" s="41" t="s">
        <v>190</v>
      </c>
      <c r="EMJ144" s="41" t="s">
        <v>190</v>
      </c>
      <c r="EMK144" s="41" t="s">
        <v>190</v>
      </c>
      <c r="EML144" s="41" t="s">
        <v>190</v>
      </c>
      <c r="EMM144" s="41" t="s">
        <v>190</v>
      </c>
      <c r="EMN144" s="41" t="s">
        <v>190</v>
      </c>
      <c r="EMO144" s="41" t="s">
        <v>190</v>
      </c>
      <c r="EMP144" s="41" t="s">
        <v>190</v>
      </c>
      <c r="EMQ144" s="41" t="s">
        <v>190</v>
      </c>
      <c r="EMR144" s="41" t="s">
        <v>190</v>
      </c>
      <c r="EMS144" s="41" t="s">
        <v>190</v>
      </c>
      <c r="EMT144" s="41" t="s">
        <v>190</v>
      </c>
      <c r="EMU144" s="41" t="s">
        <v>190</v>
      </c>
      <c r="EMV144" s="41" t="s">
        <v>190</v>
      </c>
      <c r="EMW144" s="41" t="s">
        <v>190</v>
      </c>
      <c r="EMX144" s="41" t="s">
        <v>190</v>
      </c>
      <c r="EMY144" s="41" t="s">
        <v>190</v>
      </c>
      <c r="EMZ144" s="41" t="s">
        <v>190</v>
      </c>
      <c r="ENA144" s="41" t="s">
        <v>190</v>
      </c>
      <c r="ENB144" s="41" t="s">
        <v>190</v>
      </c>
      <c r="ENC144" s="41" t="s">
        <v>190</v>
      </c>
      <c r="END144" s="41" t="s">
        <v>190</v>
      </c>
      <c r="ENE144" s="41" t="s">
        <v>190</v>
      </c>
      <c r="ENF144" s="41" t="s">
        <v>190</v>
      </c>
      <c r="ENG144" s="41" t="s">
        <v>190</v>
      </c>
      <c r="ENH144" s="41" t="s">
        <v>190</v>
      </c>
      <c r="ENI144" s="41" t="s">
        <v>190</v>
      </c>
      <c r="ENJ144" s="41" t="s">
        <v>190</v>
      </c>
      <c r="ENK144" s="41" t="s">
        <v>190</v>
      </c>
      <c r="ENL144" s="41" t="s">
        <v>190</v>
      </c>
      <c r="ENM144" s="41" t="s">
        <v>190</v>
      </c>
      <c r="ENN144" s="41" t="s">
        <v>190</v>
      </c>
      <c r="ENO144" s="41" t="s">
        <v>190</v>
      </c>
      <c r="ENP144" s="41" t="s">
        <v>190</v>
      </c>
      <c r="ENQ144" s="41" t="s">
        <v>190</v>
      </c>
      <c r="ENR144" s="41" t="s">
        <v>190</v>
      </c>
      <c r="ENS144" s="41" t="s">
        <v>190</v>
      </c>
      <c r="ENT144" s="41" t="s">
        <v>190</v>
      </c>
      <c r="ENU144" s="41" t="s">
        <v>190</v>
      </c>
      <c r="ENV144" s="41" t="s">
        <v>190</v>
      </c>
      <c r="ENW144" s="41" t="s">
        <v>190</v>
      </c>
      <c r="ENX144" s="41" t="s">
        <v>190</v>
      </c>
      <c r="ENY144" s="41" t="s">
        <v>190</v>
      </c>
      <c r="ENZ144" s="41" t="s">
        <v>190</v>
      </c>
      <c r="EOA144" s="41" t="s">
        <v>190</v>
      </c>
      <c r="EOB144" s="41" t="s">
        <v>190</v>
      </c>
      <c r="EOC144" s="41" t="s">
        <v>190</v>
      </c>
      <c r="EOD144" s="41" t="s">
        <v>190</v>
      </c>
      <c r="EOE144" s="41" t="s">
        <v>190</v>
      </c>
      <c r="EOF144" s="41" t="s">
        <v>190</v>
      </c>
      <c r="EOG144" s="41" t="s">
        <v>190</v>
      </c>
      <c r="EOH144" s="41" t="s">
        <v>190</v>
      </c>
      <c r="EOI144" s="41" t="s">
        <v>190</v>
      </c>
      <c r="EOJ144" s="41" t="s">
        <v>190</v>
      </c>
      <c r="EOK144" s="41" t="s">
        <v>190</v>
      </c>
      <c r="EOL144" s="41" t="s">
        <v>190</v>
      </c>
      <c r="EOM144" s="41" t="s">
        <v>190</v>
      </c>
      <c r="EON144" s="41" t="s">
        <v>190</v>
      </c>
      <c r="EOO144" s="41" t="s">
        <v>190</v>
      </c>
      <c r="EOP144" s="41" t="s">
        <v>190</v>
      </c>
      <c r="EOQ144" s="41" t="s">
        <v>190</v>
      </c>
      <c r="EOR144" s="41" t="s">
        <v>190</v>
      </c>
      <c r="EOS144" s="41" t="s">
        <v>190</v>
      </c>
      <c r="EOT144" s="41" t="s">
        <v>190</v>
      </c>
      <c r="EOU144" s="41" t="s">
        <v>190</v>
      </c>
      <c r="EOV144" s="41" t="s">
        <v>190</v>
      </c>
      <c r="EOW144" s="41" t="s">
        <v>190</v>
      </c>
      <c r="EOX144" s="41" t="s">
        <v>190</v>
      </c>
      <c r="EOY144" s="41" t="s">
        <v>190</v>
      </c>
      <c r="EOZ144" s="41" t="s">
        <v>190</v>
      </c>
      <c r="EPA144" s="41" t="s">
        <v>190</v>
      </c>
      <c r="EPB144" s="41" t="s">
        <v>190</v>
      </c>
      <c r="EPC144" s="41" t="s">
        <v>190</v>
      </c>
      <c r="EPD144" s="41" t="s">
        <v>190</v>
      </c>
      <c r="EPE144" s="41" t="s">
        <v>190</v>
      </c>
      <c r="EPF144" s="41" t="s">
        <v>190</v>
      </c>
      <c r="EPG144" s="41" t="s">
        <v>190</v>
      </c>
      <c r="EPH144" s="41" t="s">
        <v>190</v>
      </c>
      <c r="EPI144" s="41" t="s">
        <v>190</v>
      </c>
      <c r="EPJ144" s="41" t="s">
        <v>190</v>
      </c>
      <c r="EPK144" s="41" t="s">
        <v>190</v>
      </c>
      <c r="EPL144" s="41" t="s">
        <v>190</v>
      </c>
      <c r="EPM144" s="41" t="s">
        <v>190</v>
      </c>
      <c r="EPN144" s="41" t="s">
        <v>190</v>
      </c>
      <c r="EPO144" s="41" t="s">
        <v>190</v>
      </c>
      <c r="EPP144" s="41" t="s">
        <v>190</v>
      </c>
      <c r="EPQ144" s="41" t="s">
        <v>190</v>
      </c>
      <c r="EPR144" s="41" t="s">
        <v>190</v>
      </c>
      <c r="EPS144" s="41" t="s">
        <v>190</v>
      </c>
      <c r="EPT144" s="41" t="s">
        <v>190</v>
      </c>
      <c r="EPU144" s="41" t="s">
        <v>190</v>
      </c>
      <c r="EPV144" s="41" t="s">
        <v>190</v>
      </c>
      <c r="EPW144" s="41" t="s">
        <v>190</v>
      </c>
      <c r="EPX144" s="41" t="s">
        <v>190</v>
      </c>
      <c r="EPY144" s="41" t="s">
        <v>190</v>
      </c>
      <c r="EPZ144" s="41" t="s">
        <v>190</v>
      </c>
      <c r="EQA144" s="41" t="s">
        <v>190</v>
      </c>
      <c r="EQB144" s="41" t="s">
        <v>190</v>
      </c>
      <c r="EQC144" s="41" t="s">
        <v>190</v>
      </c>
      <c r="EQD144" s="41" t="s">
        <v>190</v>
      </c>
      <c r="EQE144" s="41" t="s">
        <v>190</v>
      </c>
      <c r="EQF144" s="41" t="s">
        <v>190</v>
      </c>
      <c r="EQG144" s="41" t="s">
        <v>190</v>
      </c>
      <c r="EQH144" s="41" t="s">
        <v>190</v>
      </c>
      <c r="EQI144" s="41" t="s">
        <v>190</v>
      </c>
      <c r="EQJ144" s="41" t="s">
        <v>190</v>
      </c>
      <c r="EQK144" s="41" t="s">
        <v>190</v>
      </c>
      <c r="EQL144" s="41" t="s">
        <v>190</v>
      </c>
      <c r="EQM144" s="41" t="s">
        <v>190</v>
      </c>
      <c r="EQN144" s="41" t="s">
        <v>190</v>
      </c>
      <c r="EQO144" s="41" t="s">
        <v>190</v>
      </c>
      <c r="EQP144" s="41" t="s">
        <v>190</v>
      </c>
      <c r="EQQ144" s="41" t="s">
        <v>190</v>
      </c>
      <c r="EQR144" s="41" t="s">
        <v>190</v>
      </c>
      <c r="EQS144" s="41" t="s">
        <v>190</v>
      </c>
      <c r="EQT144" s="41" t="s">
        <v>190</v>
      </c>
      <c r="EQU144" s="41" t="s">
        <v>190</v>
      </c>
      <c r="EQV144" s="41" t="s">
        <v>190</v>
      </c>
      <c r="EQW144" s="41" t="s">
        <v>190</v>
      </c>
      <c r="EQX144" s="41" t="s">
        <v>190</v>
      </c>
      <c r="EQY144" s="41" t="s">
        <v>190</v>
      </c>
      <c r="EQZ144" s="41" t="s">
        <v>190</v>
      </c>
      <c r="ERA144" s="41" t="s">
        <v>190</v>
      </c>
      <c r="ERB144" s="41" t="s">
        <v>190</v>
      </c>
      <c r="ERC144" s="41" t="s">
        <v>190</v>
      </c>
      <c r="ERD144" s="41" t="s">
        <v>190</v>
      </c>
      <c r="ERE144" s="41" t="s">
        <v>190</v>
      </c>
      <c r="ERF144" s="41" t="s">
        <v>190</v>
      </c>
      <c r="ERG144" s="41" t="s">
        <v>190</v>
      </c>
      <c r="ERH144" s="41" t="s">
        <v>190</v>
      </c>
      <c r="ERI144" s="41" t="s">
        <v>190</v>
      </c>
      <c r="ERJ144" s="41" t="s">
        <v>190</v>
      </c>
      <c r="ERK144" s="41" t="s">
        <v>190</v>
      </c>
      <c r="ERL144" s="41" t="s">
        <v>190</v>
      </c>
      <c r="ERM144" s="41" t="s">
        <v>190</v>
      </c>
      <c r="ERN144" s="41" t="s">
        <v>190</v>
      </c>
      <c r="ERO144" s="41" t="s">
        <v>190</v>
      </c>
      <c r="ERP144" s="41" t="s">
        <v>190</v>
      </c>
      <c r="ERQ144" s="41" t="s">
        <v>190</v>
      </c>
      <c r="ERR144" s="41" t="s">
        <v>190</v>
      </c>
      <c r="ERS144" s="41" t="s">
        <v>190</v>
      </c>
      <c r="ERT144" s="41" t="s">
        <v>190</v>
      </c>
      <c r="ERU144" s="41" t="s">
        <v>190</v>
      </c>
      <c r="ERV144" s="41" t="s">
        <v>190</v>
      </c>
      <c r="ERW144" s="41" t="s">
        <v>190</v>
      </c>
      <c r="ERX144" s="41" t="s">
        <v>190</v>
      </c>
      <c r="ERY144" s="41" t="s">
        <v>190</v>
      </c>
      <c r="ERZ144" s="41" t="s">
        <v>190</v>
      </c>
      <c r="ESA144" s="41" t="s">
        <v>190</v>
      </c>
      <c r="ESB144" s="41" t="s">
        <v>190</v>
      </c>
      <c r="ESC144" s="41" t="s">
        <v>190</v>
      </c>
      <c r="ESD144" s="41" t="s">
        <v>190</v>
      </c>
      <c r="ESE144" s="41" t="s">
        <v>190</v>
      </c>
      <c r="ESF144" s="41" t="s">
        <v>190</v>
      </c>
      <c r="ESG144" s="41" t="s">
        <v>190</v>
      </c>
      <c r="ESH144" s="41" t="s">
        <v>190</v>
      </c>
      <c r="ESI144" s="41" t="s">
        <v>190</v>
      </c>
      <c r="ESJ144" s="41" t="s">
        <v>190</v>
      </c>
      <c r="ESK144" s="41" t="s">
        <v>190</v>
      </c>
      <c r="ESL144" s="41" t="s">
        <v>190</v>
      </c>
      <c r="ESM144" s="41" t="s">
        <v>190</v>
      </c>
      <c r="ESN144" s="41" t="s">
        <v>190</v>
      </c>
      <c r="ESO144" s="41" t="s">
        <v>190</v>
      </c>
      <c r="ESP144" s="41" t="s">
        <v>190</v>
      </c>
      <c r="ESQ144" s="41" t="s">
        <v>190</v>
      </c>
      <c r="ESR144" s="41" t="s">
        <v>190</v>
      </c>
      <c r="ESS144" s="41" t="s">
        <v>190</v>
      </c>
      <c r="EST144" s="41" t="s">
        <v>190</v>
      </c>
      <c r="ESU144" s="41" t="s">
        <v>190</v>
      </c>
      <c r="ESV144" s="41" t="s">
        <v>190</v>
      </c>
      <c r="ESW144" s="41" t="s">
        <v>190</v>
      </c>
      <c r="ESX144" s="41" t="s">
        <v>190</v>
      </c>
      <c r="ESY144" s="41" t="s">
        <v>190</v>
      </c>
      <c r="ESZ144" s="41" t="s">
        <v>190</v>
      </c>
      <c r="ETA144" s="41" t="s">
        <v>190</v>
      </c>
      <c r="ETB144" s="41" t="s">
        <v>190</v>
      </c>
      <c r="ETC144" s="41" t="s">
        <v>190</v>
      </c>
      <c r="ETD144" s="41" t="s">
        <v>190</v>
      </c>
      <c r="ETE144" s="41" t="s">
        <v>190</v>
      </c>
      <c r="ETF144" s="41" t="s">
        <v>190</v>
      </c>
      <c r="ETG144" s="41" t="s">
        <v>190</v>
      </c>
      <c r="ETH144" s="41" t="s">
        <v>190</v>
      </c>
      <c r="ETI144" s="41" t="s">
        <v>190</v>
      </c>
      <c r="ETJ144" s="41" t="s">
        <v>190</v>
      </c>
      <c r="ETK144" s="41" t="s">
        <v>190</v>
      </c>
      <c r="ETL144" s="41" t="s">
        <v>190</v>
      </c>
      <c r="ETM144" s="41" t="s">
        <v>190</v>
      </c>
      <c r="ETN144" s="41" t="s">
        <v>190</v>
      </c>
      <c r="ETO144" s="41" t="s">
        <v>190</v>
      </c>
      <c r="ETP144" s="41" t="s">
        <v>190</v>
      </c>
      <c r="ETQ144" s="41" t="s">
        <v>190</v>
      </c>
      <c r="ETR144" s="41" t="s">
        <v>190</v>
      </c>
      <c r="ETS144" s="41" t="s">
        <v>190</v>
      </c>
      <c r="ETT144" s="41" t="s">
        <v>190</v>
      </c>
      <c r="ETU144" s="41" t="s">
        <v>190</v>
      </c>
      <c r="ETV144" s="41" t="s">
        <v>190</v>
      </c>
      <c r="ETW144" s="41" t="s">
        <v>190</v>
      </c>
      <c r="ETX144" s="41" t="s">
        <v>190</v>
      </c>
      <c r="ETY144" s="41" t="s">
        <v>190</v>
      </c>
      <c r="ETZ144" s="41" t="s">
        <v>190</v>
      </c>
      <c r="EUA144" s="41" t="s">
        <v>190</v>
      </c>
      <c r="EUB144" s="41" t="s">
        <v>190</v>
      </c>
      <c r="EUC144" s="41" t="s">
        <v>190</v>
      </c>
      <c r="EUD144" s="41" t="s">
        <v>190</v>
      </c>
      <c r="EUE144" s="41" t="s">
        <v>190</v>
      </c>
      <c r="EUF144" s="41" t="s">
        <v>190</v>
      </c>
      <c r="EUG144" s="41" t="s">
        <v>190</v>
      </c>
      <c r="EUH144" s="41" t="s">
        <v>190</v>
      </c>
      <c r="EUI144" s="41" t="s">
        <v>190</v>
      </c>
      <c r="EUJ144" s="41" t="s">
        <v>190</v>
      </c>
      <c r="EUK144" s="41" t="s">
        <v>190</v>
      </c>
      <c r="EUL144" s="41" t="s">
        <v>190</v>
      </c>
      <c r="EUM144" s="41" t="s">
        <v>190</v>
      </c>
      <c r="EUN144" s="41" t="s">
        <v>190</v>
      </c>
      <c r="EUO144" s="41" t="s">
        <v>190</v>
      </c>
      <c r="EUP144" s="41" t="s">
        <v>190</v>
      </c>
      <c r="EUQ144" s="41" t="s">
        <v>190</v>
      </c>
      <c r="EUR144" s="41" t="s">
        <v>190</v>
      </c>
      <c r="EUS144" s="41" t="s">
        <v>190</v>
      </c>
      <c r="EUT144" s="41" t="s">
        <v>190</v>
      </c>
      <c r="EUU144" s="41" t="s">
        <v>190</v>
      </c>
      <c r="EUV144" s="41" t="s">
        <v>190</v>
      </c>
      <c r="EUW144" s="41" t="s">
        <v>190</v>
      </c>
      <c r="EUX144" s="41" t="s">
        <v>190</v>
      </c>
      <c r="EUY144" s="41" t="s">
        <v>190</v>
      </c>
      <c r="EUZ144" s="41" t="s">
        <v>190</v>
      </c>
      <c r="EVA144" s="41" t="s">
        <v>190</v>
      </c>
      <c r="EVB144" s="41" t="s">
        <v>190</v>
      </c>
      <c r="EVC144" s="41" t="s">
        <v>190</v>
      </c>
      <c r="EVD144" s="41" t="s">
        <v>190</v>
      </c>
      <c r="EVE144" s="41" t="s">
        <v>190</v>
      </c>
      <c r="EVF144" s="41" t="s">
        <v>190</v>
      </c>
      <c r="EVG144" s="41" t="s">
        <v>190</v>
      </c>
      <c r="EVH144" s="41" t="s">
        <v>190</v>
      </c>
      <c r="EVI144" s="41" t="s">
        <v>190</v>
      </c>
      <c r="EVJ144" s="41" t="s">
        <v>190</v>
      </c>
      <c r="EVK144" s="41" t="s">
        <v>190</v>
      </c>
      <c r="EVL144" s="41" t="s">
        <v>190</v>
      </c>
      <c r="EVM144" s="41" t="s">
        <v>190</v>
      </c>
      <c r="EVN144" s="41" t="s">
        <v>190</v>
      </c>
      <c r="EVO144" s="41" t="s">
        <v>190</v>
      </c>
      <c r="EVP144" s="41" t="s">
        <v>190</v>
      </c>
      <c r="EVQ144" s="41" t="s">
        <v>190</v>
      </c>
      <c r="EVR144" s="41" t="s">
        <v>190</v>
      </c>
      <c r="EVS144" s="41" t="s">
        <v>190</v>
      </c>
      <c r="EVT144" s="41" t="s">
        <v>190</v>
      </c>
      <c r="EVU144" s="41" t="s">
        <v>190</v>
      </c>
      <c r="EVV144" s="41" t="s">
        <v>190</v>
      </c>
      <c r="EVW144" s="41" t="s">
        <v>190</v>
      </c>
      <c r="EVX144" s="41" t="s">
        <v>190</v>
      </c>
      <c r="EVY144" s="41" t="s">
        <v>190</v>
      </c>
      <c r="EVZ144" s="41" t="s">
        <v>190</v>
      </c>
      <c r="EWA144" s="41" t="s">
        <v>190</v>
      </c>
      <c r="EWB144" s="41" t="s">
        <v>190</v>
      </c>
      <c r="EWC144" s="41" t="s">
        <v>190</v>
      </c>
      <c r="EWD144" s="41" t="s">
        <v>190</v>
      </c>
      <c r="EWE144" s="41" t="s">
        <v>190</v>
      </c>
      <c r="EWF144" s="41" t="s">
        <v>190</v>
      </c>
      <c r="EWG144" s="41" t="s">
        <v>190</v>
      </c>
      <c r="EWH144" s="41" t="s">
        <v>190</v>
      </c>
      <c r="EWI144" s="41" t="s">
        <v>190</v>
      </c>
      <c r="EWJ144" s="41" t="s">
        <v>190</v>
      </c>
      <c r="EWK144" s="41" t="s">
        <v>190</v>
      </c>
      <c r="EWL144" s="41" t="s">
        <v>190</v>
      </c>
      <c r="EWM144" s="41" t="s">
        <v>190</v>
      </c>
      <c r="EWN144" s="41" t="s">
        <v>190</v>
      </c>
      <c r="EWO144" s="41" t="s">
        <v>190</v>
      </c>
      <c r="EWP144" s="41" t="s">
        <v>190</v>
      </c>
      <c r="EWQ144" s="41" t="s">
        <v>190</v>
      </c>
      <c r="EWR144" s="41" t="s">
        <v>190</v>
      </c>
      <c r="EWS144" s="41" t="s">
        <v>190</v>
      </c>
      <c r="EWT144" s="41" t="s">
        <v>190</v>
      </c>
      <c r="EWU144" s="41" t="s">
        <v>190</v>
      </c>
      <c r="EWV144" s="41" t="s">
        <v>190</v>
      </c>
      <c r="EWW144" s="41" t="s">
        <v>190</v>
      </c>
      <c r="EWX144" s="41" t="s">
        <v>190</v>
      </c>
      <c r="EWY144" s="41" t="s">
        <v>190</v>
      </c>
      <c r="EWZ144" s="41" t="s">
        <v>190</v>
      </c>
      <c r="EXA144" s="41" t="s">
        <v>190</v>
      </c>
      <c r="EXB144" s="41" t="s">
        <v>190</v>
      </c>
      <c r="EXC144" s="41" t="s">
        <v>190</v>
      </c>
      <c r="EXD144" s="41" t="s">
        <v>190</v>
      </c>
      <c r="EXE144" s="41" t="s">
        <v>190</v>
      </c>
      <c r="EXF144" s="41" t="s">
        <v>190</v>
      </c>
      <c r="EXG144" s="41" t="s">
        <v>190</v>
      </c>
      <c r="EXH144" s="41" t="s">
        <v>190</v>
      </c>
      <c r="EXI144" s="41" t="s">
        <v>190</v>
      </c>
      <c r="EXJ144" s="41" t="s">
        <v>190</v>
      </c>
      <c r="EXK144" s="41" t="s">
        <v>190</v>
      </c>
      <c r="EXL144" s="41" t="s">
        <v>190</v>
      </c>
      <c r="EXM144" s="41" t="s">
        <v>190</v>
      </c>
      <c r="EXN144" s="41" t="s">
        <v>190</v>
      </c>
      <c r="EXO144" s="41" t="s">
        <v>190</v>
      </c>
      <c r="EXP144" s="41" t="s">
        <v>190</v>
      </c>
      <c r="EXQ144" s="41" t="s">
        <v>190</v>
      </c>
      <c r="EXR144" s="41" t="s">
        <v>190</v>
      </c>
      <c r="EXS144" s="41" t="s">
        <v>190</v>
      </c>
      <c r="EXT144" s="41" t="s">
        <v>190</v>
      </c>
      <c r="EXU144" s="41" t="s">
        <v>190</v>
      </c>
      <c r="EXV144" s="41" t="s">
        <v>190</v>
      </c>
      <c r="EXW144" s="41" t="s">
        <v>190</v>
      </c>
      <c r="EXX144" s="41" t="s">
        <v>190</v>
      </c>
      <c r="EXY144" s="41" t="s">
        <v>190</v>
      </c>
      <c r="EXZ144" s="41" t="s">
        <v>190</v>
      </c>
      <c r="EYA144" s="41" t="s">
        <v>190</v>
      </c>
      <c r="EYB144" s="41" t="s">
        <v>190</v>
      </c>
      <c r="EYC144" s="41" t="s">
        <v>190</v>
      </c>
      <c r="EYD144" s="41" t="s">
        <v>190</v>
      </c>
      <c r="EYE144" s="41" t="s">
        <v>190</v>
      </c>
      <c r="EYF144" s="41" t="s">
        <v>190</v>
      </c>
      <c r="EYG144" s="41" t="s">
        <v>190</v>
      </c>
      <c r="EYH144" s="41" t="s">
        <v>190</v>
      </c>
      <c r="EYI144" s="41" t="s">
        <v>190</v>
      </c>
      <c r="EYJ144" s="41" t="s">
        <v>190</v>
      </c>
      <c r="EYK144" s="41" t="s">
        <v>190</v>
      </c>
      <c r="EYL144" s="41" t="s">
        <v>190</v>
      </c>
      <c r="EYM144" s="41" t="s">
        <v>190</v>
      </c>
      <c r="EYN144" s="41" t="s">
        <v>190</v>
      </c>
      <c r="EYO144" s="41" t="s">
        <v>190</v>
      </c>
      <c r="EYP144" s="41" t="s">
        <v>190</v>
      </c>
      <c r="EYQ144" s="41" t="s">
        <v>190</v>
      </c>
      <c r="EYR144" s="41" t="s">
        <v>190</v>
      </c>
      <c r="EYS144" s="41" t="s">
        <v>190</v>
      </c>
      <c r="EYT144" s="41" t="s">
        <v>190</v>
      </c>
      <c r="EYU144" s="41" t="s">
        <v>190</v>
      </c>
      <c r="EYV144" s="41" t="s">
        <v>190</v>
      </c>
      <c r="EYW144" s="41" t="s">
        <v>190</v>
      </c>
      <c r="EYX144" s="41" t="s">
        <v>190</v>
      </c>
      <c r="EYY144" s="41" t="s">
        <v>190</v>
      </c>
      <c r="EYZ144" s="41" t="s">
        <v>190</v>
      </c>
      <c r="EZA144" s="41" t="s">
        <v>190</v>
      </c>
      <c r="EZB144" s="41" t="s">
        <v>190</v>
      </c>
      <c r="EZC144" s="41" t="s">
        <v>190</v>
      </c>
      <c r="EZD144" s="41" t="s">
        <v>190</v>
      </c>
      <c r="EZE144" s="41" t="s">
        <v>190</v>
      </c>
      <c r="EZF144" s="41" t="s">
        <v>190</v>
      </c>
      <c r="EZG144" s="41" t="s">
        <v>190</v>
      </c>
      <c r="EZH144" s="41" t="s">
        <v>190</v>
      </c>
      <c r="EZI144" s="41" t="s">
        <v>190</v>
      </c>
      <c r="EZJ144" s="41" t="s">
        <v>190</v>
      </c>
      <c r="EZK144" s="41" t="s">
        <v>190</v>
      </c>
      <c r="EZL144" s="41" t="s">
        <v>190</v>
      </c>
      <c r="EZM144" s="41" t="s">
        <v>190</v>
      </c>
      <c r="EZN144" s="41" t="s">
        <v>190</v>
      </c>
      <c r="EZO144" s="41" t="s">
        <v>190</v>
      </c>
      <c r="EZP144" s="41" t="s">
        <v>190</v>
      </c>
      <c r="EZQ144" s="41" t="s">
        <v>190</v>
      </c>
      <c r="EZR144" s="41" t="s">
        <v>190</v>
      </c>
      <c r="EZS144" s="41" t="s">
        <v>190</v>
      </c>
      <c r="EZT144" s="41" t="s">
        <v>190</v>
      </c>
      <c r="EZU144" s="41" t="s">
        <v>190</v>
      </c>
      <c r="EZV144" s="41" t="s">
        <v>190</v>
      </c>
      <c r="EZW144" s="41" t="s">
        <v>190</v>
      </c>
      <c r="EZX144" s="41" t="s">
        <v>190</v>
      </c>
      <c r="EZY144" s="41" t="s">
        <v>190</v>
      </c>
      <c r="EZZ144" s="41" t="s">
        <v>190</v>
      </c>
      <c r="FAA144" s="41" t="s">
        <v>190</v>
      </c>
      <c r="FAB144" s="41" t="s">
        <v>190</v>
      </c>
      <c r="FAC144" s="41" t="s">
        <v>190</v>
      </c>
      <c r="FAD144" s="41" t="s">
        <v>190</v>
      </c>
      <c r="FAE144" s="41" t="s">
        <v>190</v>
      </c>
      <c r="FAF144" s="41" t="s">
        <v>190</v>
      </c>
      <c r="FAG144" s="41" t="s">
        <v>190</v>
      </c>
      <c r="FAH144" s="41" t="s">
        <v>190</v>
      </c>
      <c r="FAI144" s="41" t="s">
        <v>190</v>
      </c>
      <c r="FAJ144" s="41" t="s">
        <v>190</v>
      </c>
      <c r="FAK144" s="41" t="s">
        <v>190</v>
      </c>
      <c r="FAL144" s="41" t="s">
        <v>190</v>
      </c>
      <c r="FAM144" s="41" t="s">
        <v>190</v>
      </c>
      <c r="FAN144" s="41" t="s">
        <v>190</v>
      </c>
      <c r="FAO144" s="41" t="s">
        <v>190</v>
      </c>
      <c r="FAP144" s="41" t="s">
        <v>190</v>
      </c>
      <c r="FAQ144" s="41" t="s">
        <v>190</v>
      </c>
      <c r="FAR144" s="41" t="s">
        <v>190</v>
      </c>
      <c r="FAS144" s="41" t="s">
        <v>190</v>
      </c>
      <c r="FAT144" s="41" t="s">
        <v>190</v>
      </c>
      <c r="FAU144" s="41" t="s">
        <v>190</v>
      </c>
      <c r="FAV144" s="41" t="s">
        <v>190</v>
      </c>
      <c r="FAW144" s="41" t="s">
        <v>190</v>
      </c>
      <c r="FAX144" s="41" t="s">
        <v>190</v>
      </c>
      <c r="FAY144" s="41" t="s">
        <v>190</v>
      </c>
      <c r="FAZ144" s="41" t="s">
        <v>190</v>
      </c>
      <c r="FBA144" s="41" t="s">
        <v>190</v>
      </c>
      <c r="FBB144" s="41" t="s">
        <v>190</v>
      </c>
      <c r="FBC144" s="41" t="s">
        <v>190</v>
      </c>
      <c r="FBD144" s="41" t="s">
        <v>190</v>
      </c>
      <c r="FBE144" s="41" t="s">
        <v>190</v>
      </c>
      <c r="FBF144" s="41" t="s">
        <v>190</v>
      </c>
      <c r="FBG144" s="41" t="s">
        <v>190</v>
      </c>
      <c r="FBH144" s="41" t="s">
        <v>190</v>
      </c>
      <c r="FBI144" s="41" t="s">
        <v>190</v>
      </c>
      <c r="FBJ144" s="41" t="s">
        <v>190</v>
      </c>
      <c r="FBK144" s="41" t="s">
        <v>190</v>
      </c>
      <c r="FBL144" s="41" t="s">
        <v>190</v>
      </c>
      <c r="FBM144" s="41" t="s">
        <v>190</v>
      </c>
      <c r="FBN144" s="41" t="s">
        <v>190</v>
      </c>
      <c r="FBO144" s="41" t="s">
        <v>190</v>
      </c>
      <c r="FBP144" s="41" t="s">
        <v>190</v>
      </c>
      <c r="FBQ144" s="41" t="s">
        <v>190</v>
      </c>
      <c r="FBR144" s="41" t="s">
        <v>190</v>
      </c>
      <c r="FBS144" s="41" t="s">
        <v>190</v>
      </c>
      <c r="FBT144" s="41" t="s">
        <v>190</v>
      </c>
      <c r="FBU144" s="41" t="s">
        <v>190</v>
      </c>
      <c r="FBV144" s="41" t="s">
        <v>190</v>
      </c>
      <c r="FBW144" s="41" t="s">
        <v>190</v>
      </c>
      <c r="FBX144" s="41" t="s">
        <v>190</v>
      </c>
      <c r="FBY144" s="41" t="s">
        <v>190</v>
      </c>
      <c r="FBZ144" s="41" t="s">
        <v>190</v>
      </c>
      <c r="FCA144" s="41" t="s">
        <v>190</v>
      </c>
      <c r="FCB144" s="41" t="s">
        <v>190</v>
      </c>
      <c r="FCC144" s="41" t="s">
        <v>190</v>
      </c>
      <c r="FCD144" s="41" t="s">
        <v>190</v>
      </c>
      <c r="FCE144" s="41" t="s">
        <v>190</v>
      </c>
      <c r="FCF144" s="41" t="s">
        <v>190</v>
      </c>
      <c r="FCG144" s="41" t="s">
        <v>190</v>
      </c>
      <c r="FCH144" s="41" t="s">
        <v>190</v>
      </c>
      <c r="FCI144" s="41" t="s">
        <v>190</v>
      </c>
      <c r="FCJ144" s="41" t="s">
        <v>190</v>
      </c>
      <c r="FCK144" s="41" t="s">
        <v>190</v>
      </c>
      <c r="FCL144" s="41" t="s">
        <v>190</v>
      </c>
      <c r="FCM144" s="41" t="s">
        <v>190</v>
      </c>
      <c r="FCN144" s="41" t="s">
        <v>190</v>
      </c>
      <c r="FCO144" s="41" t="s">
        <v>190</v>
      </c>
      <c r="FCP144" s="41" t="s">
        <v>190</v>
      </c>
      <c r="FCQ144" s="41" t="s">
        <v>190</v>
      </c>
      <c r="FCR144" s="41" t="s">
        <v>190</v>
      </c>
      <c r="FCS144" s="41" t="s">
        <v>190</v>
      </c>
      <c r="FCT144" s="41" t="s">
        <v>190</v>
      </c>
      <c r="FCU144" s="41" t="s">
        <v>190</v>
      </c>
      <c r="FCV144" s="41" t="s">
        <v>190</v>
      </c>
      <c r="FCW144" s="41" t="s">
        <v>190</v>
      </c>
      <c r="FCX144" s="41" t="s">
        <v>190</v>
      </c>
      <c r="FCY144" s="41" t="s">
        <v>190</v>
      </c>
      <c r="FCZ144" s="41" t="s">
        <v>190</v>
      </c>
      <c r="FDA144" s="41" t="s">
        <v>190</v>
      </c>
      <c r="FDB144" s="41" t="s">
        <v>190</v>
      </c>
      <c r="FDC144" s="41" t="s">
        <v>190</v>
      </c>
      <c r="FDD144" s="41" t="s">
        <v>190</v>
      </c>
      <c r="FDE144" s="41" t="s">
        <v>190</v>
      </c>
      <c r="FDF144" s="41" t="s">
        <v>190</v>
      </c>
      <c r="FDG144" s="41" t="s">
        <v>190</v>
      </c>
      <c r="FDH144" s="41" t="s">
        <v>190</v>
      </c>
      <c r="FDI144" s="41" t="s">
        <v>190</v>
      </c>
      <c r="FDJ144" s="41" t="s">
        <v>190</v>
      </c>
      <c r="FDK144" s="41" t="s">
        <v>190</v>
      </c>
      <c r="FDL144" s="41" t="s">
        <v>190</v>
      </c>
      <c r="FDM144" s="41" t="s">
        <v>190</v>
      </c>
      <c r="FDN144" s="41" t="s">
        <v>190</v>
      </c>
      <c r="FDO144" s="41" t="s">
        <v>190</v>
      </c>
      <c r="FDP144" s="41" t="s">
        <v>190</v>
      </c>
      <c r="FDQ144" s="41" t="s">
        <v>190</v>
      </c>
      <c r="FDR144" s="41" t="s">
        <v>190</v>
      </c>
      <c r="FDS144" s="41" t="s">
        <v>190</v>
      </c>
      <c r="FDT144" s="41" t="s">
        <v>190</v>
      </c>
      <c r="FDU144" s="41" t="s">
        <v>190</v>
      </c>
      <c r="FDV144" s="41" t="s">
        <v>190</v>
      </c>
      <c r="FDW144" s="41" t="s">
        <v>190</v>
      </c>
      <c r="FDX144" s="41" t="s">
        <v>190</v>
      </c>
      <c r="FDY144" s="41" t="s">
        <v>190</v>
      </c>
      <c r="FDZ144" s="41" t="s">
        <v>190</v>
      </c>
      <c r="FEA144" s="41" t="s">
        <v>190</v>
      </c>
      <c r="FEB144" s="41" t="s">
        <v>190</v>
      </c>
      <c r="FEC144" s="41" t="s">
        <v>190</v>
      </c>
      <c r="FED144" s="41" t="s">
        <v>190</v>
      </c>
      <c r="FEE144" s="41" t="s">
        <v>190</v>
      </c>
      <c r="FEF144" s="41" t="s">
        <v>190</v>
      </c>
      <c r="FEG144" s="41" t="s">
        <v>190</v>
      </c>
      <c r="FEH144" s="41" t="s">
        <v>190</v>
      </c>
      <c r="FEI144" s="41" t="s">
        <v>190</v>
      </c>
      <c r="FEJ144" s="41" t="s">
        <v>190</v>
      </c>
      <c r="FEK144" s="41" t="s">
        <v>190</v>
      </c>
      <c r="FEL144" s="41" t="s">
        <v>190</v>
      </c>
      <c r="FEM144" s="41" t="s">
        <v>190</v>
      </c>
      <c r="FEN144" s="41" t="s">
        <v>190</v>
      </c>
      <c r="FEO144" s="41" t="s">
        <v>190</v>
      </c>
      <c r="FEP144" s="41" t="s">
        <v>190</v>
      </c>
      <c r="FEQ144" s="41" t="s">
        <v>190</v>
      </c>
      <c r="FER144" s="41" t="s">
        <v>190</v>
      </c>
      <c r="FES144" s="41" t="s">
        <v>190</v>
      </c>
      <c r="FET144" s="41" t="s">
        <v>190</v>
      </c>
      <c r="FEU144" s="41" t="s">
        <v>190</v>
      </c>
      <c r="FEV144" s="41" t="s">
        <v>190</v>
      </c>
      <c r="FEW144" s="41" t="s">
        <v>190</v>
      </c>
      <c r="FEX144" s="41" t="s">
        <v>190</v>
      </c>
      <c r="FEY144" s="41" t="s">
        <v>190</v>
      </c>
      <c r="FEZ144" s="41" t="s">
        <v>190</v>
      </c>
      <c r="FFA144" s="41" t="s">
        <v>190</v>
      </c>
      <c r="FFB144" s="41" t="s">
        <v>190</v>
      </c>
      <c r="FFC144" s="41" t="s">
        <v>190</v>
      </c>
      <c r="FFD144" s="41" t="s">
        <v>190</v>
      </c>
      <c r="FFE144" s="41" t="s">
        <v>190</v>
      </c>
      <c r="FFF144" s="41" t="s">
        <v>190</v>
      </c>
      <c r="FFG144" s="41" t="s">
        <v>190</v>
      </c>
      <c r="FFH144" s="41" t="s">
        <v>190</v>
      </c>
      <c r="FFI144" s="41" t="s">
        <v>190</v>
      </c>
      <c r="FFJ144" s="41" t="s">
        <v>190</v>
      </c>
      <c r="FFK144" s="41" t="s">
        <v>190</v>
      </c>
      <c r="FFL144" s="41" t="s">
        <v>190</v>
      </c>
      <c r="FFM144" s="41" t="s">
        <v>190</v>
      </c>
      <c r="FFN144" s="41" t="s">
        <v>190</v>
      </c>
      <c r="FFO144" s="41" t="s">
        <v>190</v>
      </c>
      <c r="FFP144" s="41" t="s">
        <v>190</v>
      </c>
      <c r="FFQ144" s="41" t="s">
        <v>190</v>
      </c>
      <c r="FFR144" s="41" t="s">
        <v>190</v>
      </c>
      <c r="FFS144" s="41" t="s">
        <v>190</v>
      </c>
      <c r="FFT144" s="41" t="s">
        <v>190</v>
      </c>
      <c r="FFU144" s="41" t="s">
        <v>190</v>
      </c>
      <c r="FFV144" s="41" t="s">
        <v>190</v>
      </c>
      <c r="FFW144" s="41" t="s">
        <v>190</v>
      </c>
      <c r="FFX144" s="41" t="s">
        <v>190</v>
      </c>
      <c r="FFY144" s="41" t="s">
        <v>190</v>
      </c>
      <c r="FFZ144" s="41" t="s">
        <v>190</v>
      </c>
      <c r="FGA144" s="41" t="s">
        <v>190</v>
      </c>
      <c r="FGB144" s="41" t="s">
        <v>190</v>
      </c>
      <c r="FGC144" s="41" t="s">
        <v>190</v>
      </c>
      <c r="FGD144" s="41" t="s">
        <v>190</v>
      </c>
      <c r="FGE144" s="41" t="s">
        <v>190</v>
      </c>
      <c r="FGF144" s="41" t="s">
        <v>190</v>
      </c>
      <c r="FGG144" s="41" t="s">
        <v>190</v>
      </c>
      <c r="FGH144" s="41" t="s">
        <v>190</v>
      </c>
      <c r="FGI144" s="41" t="s">
        <v>190</v>
      </c>
      <c r="FGJ144" s="41" t="s">
        <v>190</v>
      </c>
      <c r="FGK144" s="41" t="s">
        <v>190</v>
      </c>
      <c r="FGL144" s="41" t="s">
        <v>190</v>
      </c>
      <c r="FGM144" s="41" t="s">
        <v>190</v>
      </c>
      <c r="FGN144" s="41" t="s">
        <v>190</v>
      </c>
      <c r="FGO144" s="41" t="s">
        <v>190</v>
      </c>
      <c r="FGP144" s="41" t="s">
        <v>190</v>
      </c>
      <c r="FGQ144" s="41" t="s">
        <v>190</v>
      </c>
      <c r="FGR144" s="41" t="s">
        <v>190</v>
      </c>
      <c r="FGS144" s="41" t="s">
        <v>190</v>
      </c>
      <c r="FGT144" s="41" t="s">
        <v>190</v>
      </c>
      <c r="FGU144" s="41" t="s">
        <v>190</v>
      </c>
      <c r="FGV144" s="41" t="s">
        <v>190</v>
      </c>
      <c r="FGW144" s="41" t="s">
        <v>190</v>
      </c>
      <c r="FGX144" s="41" t="s">
        <v>190</v>
      </c>
      <c r="FGY144" s="41" t="s">
        <v>190</v>
      </c>
      <c r="FGZ144" s="41" t="s">
        <v>190</v>
      </c>
      <c r="FHA144" s="41" t="s">
        <v>190</v>
      </c>
      <c r="FHB144" s="41" t="s">
        <v>190</v>
      </c>
      <c r="FHC144" s="41" t="s">
        <v>190</v>
      </c>
      <c r="FHD144" s="41" t="s">
        <v>190</v>
      </c>
      <c r="FHE144" s="41" t="s">
        <v>190</v>
      </c>
      <c r="FHF144" s="41" t="s">
        <v>190</v>
      </c>
      <c r="FHG144" s="41" t="s">
        <v>190</v>
      </c>
      <c r="FHH144" s="41" t="s">
        <v>190</v>
      </c>
      <c r="FHI144" s="41" t="s">
        <v>190</v>
      </c>
      <c r="FHJ144" s="41" t="s">
        <v>190</v>
      </c>
      <c r="FHK144" s="41" t="s">
        <v>190</v>
      </c>
      <c r="FHL144" s="41" t="s">
        <v>190</v>
      </c>
      <c r="FHM144" s="41" t="s">
        <v>190</v>
      </c>
      <c r="FHN144" s="41" t="s">
        <v>190</v>
      </c>
      <c r="FHO144" s="41" t="s">
        <v>190</v>
      </c>
      <c r="FHP144" s="41" t="s">
        <v>190</v>
      </c>
      <c r="FHQ144" s="41" t="s">
        <v>190</v>
      </c>
      <c r="FHR144" s="41" t="s">
        <v>190</v>
      </c>
      <c r="FHS144" s="41" t="s">
        <v>190</v>
      </c>
      <c r="FHT144" s="41" t="s">
        <v>190</v>
      </c>
      <c r="FHU144" s="41" t="s">
        <v>190</v>
      </c>
      <c r="FHV144" s="41" t="s">
        <v>190</v>
      </c>
      <c r="FHW144" s="41" t="s">
        <v>190</v>
      </c>
      <c r="FHX144" s="41" t="s">
        <v>190</v>
      </c>
      <c r="FHY144" s="41" t="s">
        <v>190</v>
      </c>
      <c r="FHZ144" s="41" t="s">
        <v>190</v>
      </c>
      <c r="FIA144" s="41" t="s">
        <v>190</v>
      </c>
      <c r="FIB144" s="41" t="s">
        <v>190</v>
      </c>
      <c r="FIC144" s="41" t="s">
        <v>190</v>
      </c>
      <c r="FID144" s="41" t="s">
        <v>190</v>
      </c>
      <c r="FIE144" s="41" t="s">
        <v>190</v>
      </c>
      <c r="FIF144" s="41" t="s">
        <v>190</v>
      </c>
      <c r="FIG144" s="41" t="s">
        <v>190</v>
      </c>
      <c r="FIH144" s="41" t="s">
        <v>190</v>
      </c>
      <c r="FII144" s="41" t="s">
        <v>190</v>
      </c>
      <c r="FIJ144" s="41" t="s">
        <v>190</v>
      </c>
      <c r="FIK144" s="41" t="s">
        <v>190</v>
      </c>
      <c r="FIL144" s="41" t="s">
        <v>190</v>
      </c>
      <c r="FIM144" s="41" t="s">
        <v>190</v>
      </c>
      <c r="FIN144" s="41" t="s">
        <v>190</v>
      </c>
      <c r="FIO144" s="41" t="s">
        <v>190</v>
      </c>
      <c r="FIP144" s="41" t="s">
        <v>190</v>
      </c>
      <c r="FIQ144" s="41" t="s">
        <v>190</v>
      </c>
      <c r="FIR144" s="41" t="s">
        <v>190</v>
      </c>
      <c r="FIS144" s="41" t="s">
        <v>190</v>
      </c>
      <c r="FIT144" s="41" t="s">
        <v>190</v>
      </c>
      <c r="FIU144" s="41" t="s">
        <v>190</v>
      </c>
      <c r="FIV144" s="41" t="s">
        <v>190</v>
      </c>
      <c r="FIW144" s="41" t="s">
        <v>190</v>
      </c>
      <c r="FIX144" s="41" t="s">
        <v>190</v>
      </c>
      <c r="FIY144" s="41" t="s">
        <v>190</v>
      </c>
      <c r="FIZ144" s="41" t="s">
        <v>190</v>
      </c>
      <c r="FJA144" s="41" t="s">
        <v>190</v>
      </c>
      <c r="FJB144" s="41" t="s">
        <v>190</v>
      </c>
      <c r="FJC144" s="41" t="s">
        <v>190</v>
      </c>
      <c r="FJD144" s="41" t="s">
        <v>190</v>
      </c>
      <c r="FJE144" s="41" t="s">
        <v>190</v>
      </c>
      <c r="FJF144" s="41" t="s">
        <v>190</v>
      </c>
      <c r="FJG144" s="41" t="s">
        <v>190</v>
      </c>
      <c r="FJH144" s="41" t="s">
        <v>190</v>
      </c>
      <c r="FJI144" s="41" t="s">
        <v>190</v>
      </c>
      <c r="FJJ144" s="41" t="s">
        <v>190</v>
      </c>
      <c r="FJK144" s="41" t="s">
        <v>190</v>
      </c>
      <c r="FJL144" s="41" t="s">
        <v>190</v>
      </c>
      <c r="FJM144" s="41" t="s">
        <v>190</v>
      </c>
      <c r="FJN144" s="41" t="s">
        <v>190</v>
      </c>
      <c r="FJO144" s="41" t="s">
        <v>190</v>
      </c>
      <c r="FJP144" s="41" t="s">
        <v>190</v>
      </c>
      <c r="FJQ144" s="41" t="s">
        <v>190</v>
      </c>
      <c r="FJR144" s="41" t="s">
        <v>190</v>
      </c>
      <c r="FJS144" s="41" t="s">
        <v>190</v>
      </c>
      <c r="FJT144" s="41" t="s">
        <v>190</v>
      </c>
      <c r="FJU144" s="41" t="s">
        <v>190</v>
      </c>
      <c r="FJV144" s="41" t="s">
        <v>190</v>
      </c>
      <c r="FJW144" s="41" t="s">
        <v>190</v>
      </c>
      <c r="FJX144" s="41" t="s">
        <v>190</v>
      </c>
      <c r="FJY144" s="41" t="s">
        <v>190</v>
      </c>
      <c r="FJZ144" s="41" t="s">
        <v>190</v>
      </c>
      <c r="FKA144" s="41" t="s">
        <v>190</v>
      </c>
      <c r="FKB144" s="41" t="s">
        <v>190</v>
      </c>
      <c r="FKC144" s="41" t="s">
        <v>190</v>
      </c>
      <c r="FKD144" s="41" t="s">
        <v>190</v>
      </c>
      <c r="FKE144" s="41" t="s">
        <v>190</v>
      </c>
      <c r="FKF144" s="41" t="s">
        <v>190</v>
      </c>
      <c r="FKG144" s="41" t="s">
        <v>190</v>
      </c>
      <c r="FKH144" s="41" t="s">
        <v>190</v>
      </c>
      <c r="FKI144" s="41" t="s">
        <v>190</v>
      </c>
      <c r="FKJ144" s="41" t="s">
        <v>190</v>
      </c>
      <c r="FKK144" s="41" t="s">
        <v>190</v>
      </c>
      <c r="FKL144" s="41" t="s">
        <v>190</v>
      </c>
      <c r="FKM144" s="41" t="s">
        <v>190</v>
      </c>
      <c r="FKN144" s="41" t="s">
        <v>190</v>
      </c>
      <c r="FKO144" s="41" t="s">
        <v>190</v>
      </c>
      <c r="FKP144" s="41" t="s">
        <v>190</v>
      </c>
      <c r="FKQ144" s="41" t="s">
        <v>190</v>
      </c>
      <c r="FKR144" s="41" t="s">
        <v>190</v>
      </c>
      <c r="FKS144" s="41" t="s">
        <v>190</v>
      </c>
      <c r="FKT144" s="41" t="s">
        <v>190</v>
      </c>
      <c r="FKU144" s="41" t="s">
        <v>190</v>
      </c>
      <c r="FKV144" s="41" t="s">
        <v>190</v>
      </c>
      <c r="FKW144" s="41" t="s">
        <v>190</v>
      </c>
      <c r="FKX144" s="41" t="s">
        <v>190</v>
      </c>
      <c r="FKY144" s="41" t="s">
        <v>190</v>
      </c>
      <c r="FKZ144" s="41" t="s">
        <v>190</v>
      </c>
      <c r="FLA144" s="41" t="s">
        <v>190</v>
      </c>
      <c r="FLB144" s="41" t="s">
        <v>190</v>
      </c>
      <c r="FLC144" s="41" t="s">
        <v>190</v>
      </c>
      <c r="FLD144" s="41" t="s">
        <v>190</v>
      </c>
      <c r="FLE144" s="41" t="s">
        <v>190</v>
      </c>
      <c r="FLF144" s="41" t="s">
        <v>190</v>
      </c>
      <c r="FLG144" s="41" t="s">
        <v>190</v>
      </c>
      <c r="FLH144" s="41" t="s">
        <v>190</v>
      </c>
      <c r="FLI144" s="41" t="s">
        <v>190</v>
      </c>
      <c r="FLJ144" s="41" t="s">
        <v>190</v>
      </c>
      <c r="FLK144" s="41" t="s">
        <v>190</v>
      </c>
      <c r="FLL144" s="41" t="s">
        <v>190</v>
      </c>
      <c r="FLM144" s="41" t="s">
        <v>190</v>
      </c>
      <c r="FLN144" s="41" t="s">
        <v>190</v>
      </c>
      <c r="FLO144" s="41" t="s">
        <v>190</v>
      </c>
      <c r="FLP144" s="41" t="s">
        <v>190</v>
      </c>
      <c r="FLQ144" s="41" t="s">
        <v>190</v>
      </c>
      <c r="FLR144" s="41" t="s">
        <v>190</v>
      </c>
      <c r="FLS144" s="41" t="s">
        <v>190</v>
      </c>
      <c r="FLT144" s="41" t="s">
        <v>190</v>
      </c>
      <c r="FLU144" s="41" t="s">
        <v>190</v>
      </c>
      <c r="FLV144" s="41" t="s">
        <v>190</v>
      </c>
      <c r="FLW144" s="41" t="s">
        <v>190</v>
      </c>
      <c r="FLX144" s="41" t="s">
        <v>190</v>
      </c>
      <c r="FLY144" s="41" t="s">
        <v>190</v>
      </c>
      <c r="FLZ144" s="41" t="s">
        <v>190</v>
      </c>
      <c r="FMA144" s="41" t="s">
        <v>190</v>
      </c>
      <c r="FMB144" s="41" t="s">
        <v>190</v>
      </c>
      <c r="FMC144" s="41" t="s">
        <v>190</v>
      </c>
      <c r="FMD144" s="41" t="s">
        <v>190</v>
      </c>
      <c r="FME144" s="41" t="s">
        <v>190</v>
      </c>
      <c r="FMF144" s="41" t="s">
        <v>190</v>
      </c>
      <c r="FMG144" s="41" t="s">
        <v>190</v>
      </c>
      <c r="FMH144" s="41" t="s">
        <v>190</v>
      </c>
      <c r="FMI144" s="41" t="s">
        <v>190</v>
      </c>
      <c r="FMJ144" s="41" t="s">
        <v>190</v>
      </c>
      <c r="FMK144" s="41" t="s">
        <v>190</v>
      </c>
      <c r="FML144" s="41" t="s">
        <v>190</v>
      </c>
      <c r="FMM144" s="41" t="s">
        <v>190</v>
      </c>
      <c r="FMN144" s="41" t="s">
        <v>190</v>
      </c>
      <c r="FMO144" s="41" t="s">
        <v>190</v>
      </c>
      <c r="FMP144" s="41" t="s">
        <v>190</v>
      </c>
      <c r="FMQ144" s="41" t="s">
        <v>190</v>
      </c>
      <c r="FMR144" s="41" t="s">
        <v>190</v>
      </c>
      <c r="FMS144" s="41" t="s">
        <v>190</v>
      </c>
      <c r="FMT144" s="41" t="s">
        <v>190</v>
      </c>
      <c r="FMU144" s="41" t="s">
        <v>190</v>
      </c>
      <c r="FMV144" s="41" t="s">
        <v>190</v>
      </c>
      <c r="FMW144" s="41" t="s">
        <v>190</v>
      </c>
      <c r="FMX144" s="41" t="s">
        <v>190</v>
      </c>
      <c r="FMY144" s="41" t="s">
        <v>190</v>
      </c>
      <c r="FMZ144" s="41" t="s">
        <v>190</v>
      </c>
      <c r="FNA144" s="41" t="s">
        <v>190</v>
      </c>
      <c r="FNB144" s="41" t="s">
        <v>190</v>
      </c>
      <c r="FNC144" s="41" t="s">
        <v>190</v>
      </c>
      <c r="FND144" s="41" t="s">
        <v>190</v>
      </c>
      <c r="FNE144" s="41" t="s">
        <v>190</v>
      </c>
      <c r="FNF144" s="41" t="s">
        <v>190</v>
      </c>
      <c r="FNG144" s="41" t="s">
        <v>190</v>
      </c>
      <c r="FNH144" s="41" t="s">
        <v>190</v>
      </c>
      <c r="FNI144" s="41" t="s">
        <v>190</v>
      </c>
      <c r="FNJ144" s="41" t="s">
        <v>190</v>
      </c>
      <c r="FNK144" s="41" t="s">
        <v>190</v>
      </c>
      <c r="FNL144" s="41" t="s">
        <v>190</v>
      </c>
      <c r="FNM144" s="41" t="s">
        <v>190</v>
      </c>
      <c r="FNN144" s="41" t="s">
        <v>190</v>
      </c>
      <c r="FNO144" s="41" t="s">
        <v>190</v>
      </c>
      <c r="FNP144" s="41" t="s">
        <v>190</v>
      </c>
      <c r="FNQ144" s="41" t="s">
        <v>190</v>
      </c>
      <c r="FNR144" s="41" t="s">
        <v>190</v>
      </c>
      <c r="FNS144" s="41" t="s">
        <v>190</v>
      </c>
      <c r="FNT144" s="41" t="s">
        <v>190</v>
      </c>
      <c r="FNU144" s="41" t="s">
        <v>190</v>
      </c>
      <c r="FNV144" s="41" t="s">
        <v>190</v>
      </c>
      <c r="FNW144" s="41" t="s">
        <v>190</v>
      </c>
      <c r="FNX144" s="41" t="s">
        <v>190</v>
      </c>
      <c r="FNY144" s="41" t="s">
        <v>190</v>
      </c>
      <c r="FNZ144" s="41" t="s">
        <v>190</v>
      </c>
      <c r="FOA144" s="41" t="s">
        <v>190</v>
      </c>
      <c r="FOB144" s="41" t="s">
        <v>190</v>
      </c>
      <c r="FOC144" s="41" t="s">
        <v>190</v>
      </c>
      <c r="FOD144" s="41" t="s">
        <v>190</v>
      </c>
      <c r="FOE144" s="41" t="s">
        <v>190</v>
      </c>
      <c r="FOF144" s="41" t="s">
        <v>190</v>
      </c>
      <c r="FOG144" s="41" t="s">
        <v>190</v>
      </c>
      <c r="FOH144" s="41" t="s">
        <v>190</v>
      </c>
      <c r="FOI144" s="41" t="s">
        <v>190</v>
      </c>
      <c r="FOJ144" s="41" t="s">
        <v>190</v>
      </c>
      <c r="FOK144" s="41" t="s">
        <v>190</v>
      </c>
      <c r="FOL144" s="41" t="s">
        <v>190</v>
      </c>
      <c r="FOM144" s="41" t="s">
        <v>190</v>
      </c>
      <c r="FON144" s="41" t="s">
        <v>190</v>
      </c>
      <c r="FOO144" s="41" t="s">
        <v>190</v>
      </c>
      <c r="FOP144" s="41" t="s">
        <v>190</v>
      </c>
      <c r="FOQ144" s="41" t="s">
        <v>190</v>
      </c>
      <c r="FOR144" s="41" t="s">
        <v>190</v>
      </c>
      <c r="FOS144" s="41" t="s">
        <v>190</v>
      </c>
      <c r="FOT144" s="41" t="s">
        <v>190</v>
      </c>
      <c r="FOU144" s="41" t="s">
        <v>190</v>
      </c>
      <c r="FOV144" s="41" t="s">
        <v>190</v>
      </c>
      <c r="FOW144" s="41" t="s">
        <v>190</v>
      </c>
      <c r="FOX144" s="41" t="s">
        <v>190</v>
      </c>
      <c r="FOY144" s="41" t="s">
        <v>190</v>
      </c>
      <c r="FOZ144" s="41" t="s">
        <v>190</v>
      </c>
      <c r="FPA144" s="41" t="s">
        <v>190</v>
      </c>
      <c r="FPB144" s="41" t="s">
        <v>190</v>
      </c>
      <c r="FPC144" s="41" t="s">
        <v>190</v>
      </c>
      <c r="FPD144" s="41" t="s">
        <v>190</v>
      </c>
      <c r="FPE144" s="41" t="s">
        <v>190</v>
      </c>
      <c r="FPF144" s="41" t="s">
        <v>190</v>
      </c>
      <c r="FPG144" s="41" t="s">
        <v>190</v>
      </c>
      <c r="FPH144" s="41" t="s">
        <v>190</v>
      </c>
      <c r="FPI144" s="41" t="s">
        <v>190</v>
      </c>
      <c r="FPJ144" s="41" t="s">
        <v>190</v>
      </c>
      <c r="FPK144" s="41" t="s">
        <v>190</v>
      </c>
      <c r="FPL144" s="41" t="s">
        <v>190</v>
      </c>
      <c r="FPM144" s="41" t="s">
        <v>190</v>
      </c>
      <c r="FPN144" s="41" t="s">
        <v>190</v>
      </c>
      <c r="FPO144" s="41" t="s">
        <v>190</v>
      </c>
      <c r="FPP144" s="41" t="s">
        <v>190</v>
      </c>
      <c r="FPQ144" s="41" t="s">
        <v>190</v>
      </c>
      <c r="FPR144" s="41" t="s">
        <v>190</v>
      </c>
      <c r="FPS144" s="41" t="s">
        <v>190</v>
      </c>
      <c r="FPT144" s="41" t="s">
        <v>190</v>
      </c>
      <c r="FPU144" s="41" t="s">
        <v>190</v>
      </c>
      <c r="FPV144" s="41" t="s">
        <v>190</v>
      </c>
      <c r="FPW144" s="41" t="s">
        <v>190</v>
      </c>
      <c r="FPX144" s="41" t="s">
        <v>190</v>
      </c>
      <c r="FPY144" s="41" t="s">
        <v>190</v>
      </c>
      <c r="FPZ144" s="41" t="s">
        <v>190</v>
      </c>
      <c r="FQA144" s="41" t="s">
        <v>190</v>
      </c>
      <c r="FQB144" s="41" t="s">
        <v>190</v>
      </c>
      <c r="FQC144" s="41" t="s">
        <v>190</v>
      </c>
      <c r="FQD144" s="41" t="s">
        <v>190</v>
      </c>
      <c r="FQE144" s="41" t="s">
        <v>190</v>
      </c>
      <c r="FQF144" s="41" t="s">
        <v>190</v>
      </c>
      <c r="FQG144" s="41" t="s">
        <v>190</v>
      </c>
      <c r="FQH144" s="41" t="s">
        <v>190</v>
      </c>
      <c r="FQI144" s="41" t="s">
        <v>190</v>
      </c>
      <c r="FQJ144" s="41" t="s">
        <v>190</v>
      </c>
      <c r="FQK144" s="41" t="s">
        <v>190</v>
      </c>
      <c r="FQL144" s="41" t="s">
        <v>190</v>
      </c>
      <c r="FQM144" s="41" t="s">
        <v>190</v>
      </c>
      <c r="FQN144" s="41" t="s">
        <v>190</v>
      </c>
      <c r="FQO144" s="41" t="s">
        <v>190</v>
      </c>
      <c r="FQP144" s="41" t="s">
        <v>190</v>
      </c>
      <c r="FQQ144" s="41" t="s">
        <v>190</v>
      </c>
      <c r="FQR144" s="41" t="s">
        <v>190</v>
      </c>
      <c r="FQS144" s="41" t="s">
        <v>190</v>
      </c>
      <c r="FQT144" s="41" t="s">
        <v>190</v>
      </c>
      <c r="FQU144" s="41" t="s">
        <v>190</v>
      </c>
      <c r="FQV144" s="41" t="s">
        <v>190</v>
      </c>
      <c r="FQW144" s="41" t="s">
        <v>190</v>
      </c>
      <c r="FQX144" s="41" t="s">
        <v>190</v>
      </c>
      <c r="FQY144" s="41" t="s">
        <v>190</v>
      </c>
      <c r="FQZ144" s="41" t="s">
        <v>190</v>
      </c>
      <c r="FRA144" s="41" t="s">
        <v>190</v>
      </c>
      <c r="FRB144" s="41" t="s">
        <v>190</v>
      </c>
      <c r="FRC144" s="41" t="s">
        <v>190</v>
      </c>
      <c r="FRD144" s="41" t="s">
        <v>190</v>
      </c>
      <c r="FRE144" s="41" t="s">
        <v>190</v>
      </c>
      <c r="FRF144" s="41" t="s">
        <v>190</v>
      </c>
      <c r="FRG144" s="41" t="s">
        <v>190</v>
      </c>
      <c r="FRH144" s="41" t="s">
        <v>190</v>
      </c>
      <c r="FRI144" s="41" t="s">
        <v>190</v>
      </c>
      <c r="FRJ144" s="41" t="s">
        <v>190</v>
      </c>
      <c r="FRK144" s="41" t="s">
        <v>190</v>
      </c>
      <c r="FRL144" s="41" t="s">
        <v>190</v>
      </c>
      <c r="FRM144" s="41" t="s">
        <v>190</v>
      </c>
      <c r="FRN144" s="41" t="s">
        <v>190</v>
      </c>
      <c r="FRO144" s="41" t="s">
        <v>190</v>
      </c>
      <c r="FRP144" s="41" t="s">
        <v>190</v>
      </c>
      <c r="FRQ144" s="41" t="s">
        <v>190</v>
      </c>
      <c r="FRR144" s="41" t="s">
        <v>190</v>
      </c>
      <c r="FRS144" s="41" t="s">
        <v>190</v>
      </c>
      <c r="FRT144" s="41" t="s">
        <v>190</v>
      </c>
      <c r="FRU144" s="41" t="s">
        <v>190</v>
      </c>
      <c r="FRV144" s="41" t="s">
        <v>190</v>
      </c>
      <c r="FRW144" s="41" t="s">
        <v>190</v>
      </c>
      <c r="FRX144" s="41" t="s">
        <v>190</v>
      </c>
      <c r="FRY144" s="41" t="s">
        <v>190</v>
      </c>
      <c r="FRZ144" s="41" t="s">
        <v>190</v>
      </c>
      <c r="FSA144" s="41" t="s">
        <v>190</v>
      </c>
      <c r="FSB144" s="41" t="s">
        <v>190</v>
      </c>
      <c r="FSC144" s="41" t="s">
        <v>190</v>
      </c>
      <c r="FSD144" s="41" t="s">
        <v>190</v>
      </c>
      <c r="FSE144" s="41" t="s">
        <v>190</v>
      </c>
      <c r="FSF144" s="41" t="s">
        <v>190</v>
      </c>
      <c r="FSG144" s="41" t="s">
        <v>190</v>
      </c>
      <c r="FSH144" s="41" t="s">
        <v>190</v>
      </c>
      <c r="FSI144" s="41" t="s">
        <v>190</v>
      </c>
      <c r="FSJ144" s="41" t="s">
        <v>190</v>
      </c>
      <c r="FSK144" s="41" t="s">
        <v>190</v>
      </c>
      <c r="FSL144" s="41" t="s">
        <v>190</v>
      </c>
      <c r="FSM144" s="41" t="s">
        <v>190</v>
      </c>
      <c r="FSN144" s="41" t="s">
        <v>190</v>
      </c>
      <c r="FSO144" s="41" t="s">
        <v>190</v>
      </c>
      <c r="FSP144" s="41" t="s">
        <v>190</v>
      </c>
      <c r="FSQ144" s="41" t="s">
        <v>190</v>
      </c>
      <c r="FSR144" s="41" t="s">
        <v>190</v>
      </c>
      <c r="FSS144" s="41" t="s">
        <v>190</v>
      </c>
      <c r="FST144" s="41" t="s">
        <v>190</v>
      </c>
      <c r="FSU144" s="41" t="s">
        <v>190</v>
      </c>
      <c r="FSV144" s="41" t="s">
        <v>190</v>
      </c>
      <c r="FSW144" s="41" t="s">
        <v>190</v>
      </c>
      <c r="FSX144" s="41" t="s">
        <v>190</v>
      </c>
      <c r="FSY144" s="41" t="s">
        <v>190</v>
      </c>
      <c r="FSZ144" s="41" t="s">
        <v>190</v>
      </c>
      <c r="FTA144" s="41" t="s">
        <v>190</v>
      </c>
      <c r="FTB144" s="41" t="s">
        <v>190</v>
      </c>
      <c r="FTC144" s="41" t="s">
        <v>190</v>
      </c>
      <c r="FTD144" s="41" t="s">
        <v>190</v>
      </c>
      <c r="FTE144" s="41" t="s">
        <v>190</v>
      </c>
      <c r="FTF144" s="41" t="s">
        <v>190</v>
      </c>
      <c r="FTG144" s="41" t="s">
        <v>190</v>
      </c>
      <c r="FTH144" s="41" t="s">
        <v>190</v>
      </c>
      <c r="FTI144" s="41" t="s">
        <v>190</v>
      </c>
      <c r="FTJ144" s="41" t="s">
        <v>190</v>
      </c>
      <c r="FTK144" s="41" t="s">
        <v>190</v>
      </c>
      <c r="FTL144" s="41" t="s">
        <v>190</v>
      </c>
      <c r="FTM144" s="41" t="s">
        <v>190</v>
      </c>
      <c r="FTN144" s="41" t="s">
        <v>190</v>
      </c>
      <c r="FTO144" s="41" t="s">
        <v>190</v>
      </c>
      <c r="FTP144" s="41" t="s">
        <v>190</v>
      </c>
      <c r="FTQ144" s="41" t="s">
        <v>190</v>
      </c>
      <c r="FTR144" s="41" t="s">
        <v>190</v>
      </c>
      <c r="FTS144" s="41" t="s">
        <v>190</v>
      </c>
      <c r="FTT144" s="41" t="s">
        <v>190</v>
      </c>
      <c r="FTU144" s="41" t="s">
        <v>190</v>
      </c>
      <c r="FTV144" s="41" t="s">
        <v>190</v>
      </c>
      <c r="FTW144" s="41" t="s">
        <v>190</v>
      </c>
      <c r="FTX144" s="41" t="s">
        <v>190</v>
      </c>
      <c r="FTY144" s="41" t="s">
        <v>190</v>
      </c>
      <c r="FTZ144" s="41" t="s">
        <v>190</v>
      </c>
      <c r="FUA144" s="41" t="s">
        <v>190</v>
      </c>
      <c r="FUB144" s="41" t="s">
        <v>190</v>
      </c>
      <c r="FUC144" s="41" t="s">
        <v>190</v>
      </c>
      <c r="FUD144" s="41" t="s">
        <v>190</v>
      </c>
      <c r="FUE144" s="41" t="s">
        <v>190</v>
      </c>
      <c r="FUF144" s="41" t="s">
        <v>190</v>
      </c>
      <c r="FUG144" s="41" t="s">
        <v>190</v>
      </c>
      <c r="FUH144" s="41" t="s">
        <v>190</v>
      </c>
      <c r="FUI144" s="41" t="s">
        <v>190</v>
      </c>
      <c r="FUJ144" s="41" t="s">
        <v>190</v>
      </c>
      <c r="FUK144" s="41" t="s">
        <v>190</v>
      </c>
      <c r="FUL144" s="41" t="s">
        <v>190</v>
      </c>
      <c r="FUM144" s="41" t="s">
        <v>190</v>
      </c>
      <c r="FUN144" s="41" t="s">
        <v>190</v>
      </c>
      <c r="FUO144" s="41" t="s">
        <v>190</v>
      </c>
      <c r="FUP144" s="41" t="s">
        <v>190</v>
      </c>
      <c r="FUQ144" s="41" t="s">
        <v>190</v>
      </c>
      <c r="FUR144" s="41" t="s">
        <v>190</v>
      </c>
      <c r="FUS144" s="41" t="s">
        <v>190</v>
      </c>
      <c r="FUT144" s="41" t="s">
        <v>190</v>
      </c>
      <c r="FUU144" s="41" t="s">
        <v>190</v>
      </c>
      <c r="FUV144" s="41" t="s">
        <v>190</v>
      </c>
      <c r="FUW144" s="41" t="s">
        <v>190</v>
      </c>
      <c r="FUX144" s="41" t="s">
        <v>190</v>
      </c>
      <c r="FUY144" s="41" t="s">
        <v>190</v>
      </c>
      <c r="FUZ144" s="41" t="s">
        <v>190</v>
      </c>
      <c r="FVA144" s="41" t="s">
        <v>190</v>
      </c>
      <c r="FVB144" s="41" t="s">
        <v>190</v>
      </c>
      <c r="FVC144" s="41" t="s">
        <v>190</v>
      </c>
      <c r="FVD144" s="41" t="s">
        <v>190</v>
      </c>
      <c r="FVE144" s="41" t="s">
        <v>190</v>
      </c>
      <c r="FVF144" s="41" t="s">
        <v>190</v>
      </c>
      <c r="FVG144" s="41" t="s">
        <v>190</v>
      </c>
      <c r="FVH144" s="41" t="s">
        <v>190</v>
      </c>
      <c r="FVI144" s="41" t="s">
        <v>190</v>
      </c>
      <c r="FVJ144" s="41" t="s">
        <v>190</v>
      </c>
      <c r="FVK144" s="41" t="s">
        <v>190</v>
      </c>
      <c r="FVL144" s="41" t="s">
        <v>190</v>
      </c>
      <c r="FVM144" s="41" t="s">
        <v>190</v>
      </c>
      <c r="FVN144" s="41" t="s">
        <v>190</v>
      </c>
      <c r="FVO144" s="41" t="s">
        <v>190</v>
      </c>
      <c r="FVP144" s="41" t="s">
        <v>190</v>
      </c>
      <c r="FVQ144" s="41" t="s">
        <v>190</v>
      </c>
      <c r="FVR144" s="41" t="s">
        <v>190</v>
      </c>
      <c r="FVS144" s="41" t="s">
        <v>190</v>
      </c>
      <c r="FVT144" s="41" t="s">
        <v>190</v>
      </c>
      <c r="FVU144" s="41" t="s">
        <v>190</v>
      </c>
      <c r="FVV144" s="41" t="s">
        <v>190</v>
      </c>
      <c r="FVW144" s="41" t="s">
        <v>190</v>
      </c>
      <c r="FVX144" s="41" t="s">
        <v>190</v>
      </c>
      <c r="FVY144" s="41" t="s">
        <v>190</v>
      </c>
      <c r="FVZ144" s="41" t="s">
        <v>190</v>
      </c>
      <c r="FWA144" s="41" t="s">
        <v>190</v>
      </c>
      <c r="FWB144" s="41" t="s">
        <v>190</v>
      </c>
      <c r="FWC144" s="41" t="s">
        <v>190</v>
      </c>
      <c r="FWD144" s="41" t="s">
        <v>190</v>
      </c>
      <c r="FWE144" s="41" t="s">
        <v>190</v>
      </c>
      <c r="FWF144" s="41" t="s">
        <v>190</v>
      </c>
      <c r="FWG144" s="41" t="s">
        <v>190</v>
      </c>
      <c r="FWH144" s="41" t="s">
        <v>190</v>
      </c>
      <c r="FWI144" s="41" t="s">
        <v>190</v>
      </c>
      <c r="FWJ144" s="41" t="s">
        <v>190</v>
      </c>
      <c r="FWK144" s="41" t="s">
        <v>190</v>
      </c>
      <c r="FWL144" s="41" t="s">
        <v>190</v>
      </c>
      <c r="FWM144" s="41" t="s">
        <v>190</v>
      </c>
      <c r="FWN144" s="41" t="s">
        <v>190</v>
      </c>
      <c r="FWO144" s="41" t="s">
        <v>190</v>
      </c>
      <c r="FWP144" s="41" t="s">
        <v>190</v>
      </c>
      <c r="FWQ144" s="41" t="s">
        <v>190</v>
      </c>
      <c r="FWR144" s="41" t="s">
        <v>190</v>
      </c>
      <c r="FWS144" s="41" t="s">
        <v>190</v>
      </c>
      <c r="FWT144" s="41" t="s">
        <v>190</v>
      </c>
      <c r="FWU144" s="41" t="s">
        <v>190</v>
      </c>
      <c r="FWV144" s="41" t="s">
        <v>190</v>
      </c>
      <c r="FWW144" s="41" t="s">
        <v>190</v>
      </c>
      <c r="FWX144" s="41" t="s">
        <v>190</v>
      </c>
      <c r="FWY144" s="41" t="s">
        <v>190</v>
      </c>
      <c r="FWZ144" s="41" t="s">
        <v>190</v>
      </c>
      <c r="FXA144" s="41" t="s">
        <v>190</v>
      </c>
      <c r="FXB144" s="41" t="s">
        <v>190</v>
      </c>
      <c r="FXC144" s="41" t="s">
        <v>190</v>
      </c>
      <c r="FXD144" s="41" t="s">
        <v>190</v>
      </c>
      <c r="FXE144" s="41" t="s">
        <v>190</v>
      </c>
      <c r="FXF144" s="41" t="s">
        <v>190</v>
      </c>
      <c r="FXG144" s="41" t="s">
        <v>190</v>
      </c>
      <c r="FXH144" s="41" t="s">
        <v>190</v>
      </c>
      <c r="FXI144" s="41" t="s">
        <v>190</v>
      </c>
      <c r="FXJ144" s="41" t="s">
        <v>190</v>
      </c>
      <c r="FXK144" s="41" t="s">
        <v>190</v>
      </c>
      <c r="FXL144" s="41" t="s">
        <v>190</v>
      </c>
      <c r="FXM144" s="41" t="s">
        <v>190</v>
      </c>
      <c r="FXN144" s="41" t="s">
        <v>190</v>
      </c>
      <c r="FXO144" s="41" t="s">
        <v>190</v>
      </c>
      <c r="FXP144" s="41" t="s">
        <v>190</v>
      </c>
      <c r="FXQ144" s="41" t="s">
        <v>190</v>
      </c>
      <c r="FXR144" s="41" t="s">
        <v>190</v>
      </c>
      <c r="FXS144" s="41" t="s">
        <v>190</v>
      </c>
      <c r="FXT144" s="41" t="s">
        <v>190</v>
      </c>
      <c r="FXU144" s="41" t="s">
        <v>190</v>
      </c>
      <c r="FXV144" s="41" t="s">
        <v>190</v>
      </c>
      <c r="FXW144" s="41" t="s">
        <v>190</v>
      </c>
      <c r="FXX144" s="41" t="s">
        <v>190</v>
      </c>
      <c r="FXY144" s="41" t="s">
        <v>190</v>
      </c>
      <c r="FXZ144" s="41" t="s">
        <v>190</v>
      </c>
      <c r="FYA144" s="41" t="s">
        <v>190</v>
      </c>
      <c r="FYB144" s="41" t="s">
        <v>190</v>
      </c>
      <c r="FYC144" s="41" t="s">
        <v>190</v>
      </c>
      <c r="FYD144" s="41" t="s">
        <v>190</v>
      </c>
      <c r="FYE144" s="41" t="s">
        <v>190</v>
      </c>
      <c r="FYF144" s="41" t="s">
        <v>190</v>
      </c>
      <c r="FYG144" s="41" t="s">
        <v>190</v>
      </c>
      <c r="FYH144" s="41" t="s">
        <v>190</v>
      </c>
      <c r="FYI144" s="41" t="s">
        <v>190</v>
      </c>
      <c r="FYJ144" s="41" t="s">
        <v>190</v>
      </c>
      <c r="FYK144" s="41" t="s">
        <v>190</v>
      </c>
      <c r="FYL144" s="41" t="s">
        <v>190</v>
      </c>
      <c r="FYM144" s="41" t="s">
        <v>190</v>
      </c>
      <c r="FYN144" s="41" t="s">
        <v>190</v>
      </c>
      <c r="FYO144" s="41" t="s">
        <v>190</v>
      </c>
      <c r="FYP144" s="41" t="s">
        <v>190</v>
      </c>
      <c r="FYQ144" s="41" t="s">
        <v>190</v>
      </c>
      <c r="FYR144" s="41" t="s">
        <v>190</v>
      </c>
      <c r="FYS144" s="41" t="s">
        <v>190</v>
      </c>
      <c r="FYT144" s="41" t="s">
        <v>190</v>
      </c>
      <c r="FYU144" s="41" t="s">
        <v>190</v>
      </c>
      <c r="FYV144" s="41" t="s">
        <v>190</v>
      </c>
      <c r="FYW144" s="41" t="s">
        <v>190</v>
      </c>
      <c r="FYX144" s="41" t="s">
        <v>190</v>
      </c>
      <c r="FYY144" s="41" t="s">
        <v>190</v>
      </c>
      <c r="FYZ144" s="41" t="s">
        <v>190</v>
      </c>
      <c r="FZA144" s="41" t="s">
        <v>190</v>
      </c>
      <c r="FZB144" s="41" t="s">
        <v>190</v>
      </c>
      <c r="FZC144" s="41" t="s">
        <v>190</v>
      </c>
      <c r="FZD144" s="41" t="s">
        <v>190</v>
      </c>
      <c r="FZE144" s="41" t="s">
        <v>190</v>
      </c>
      <c r="FZF144" s="41" t="s">
        <v>190</v>
      </c>
      <c r="FZG144" s="41" t="s">
        <v>190</v>
      </c>
      <c r="FZH144" s="41" t="s">
        <v>190</v>
      </c>
      <c r="FZI144" s="41" t="s">
        <v>190</v>
      </c>
      <c r="FZJ144" s="41" t="s">
        <v>190</v>
      </c>
      <c r="FZK144" s="41" t="s">
        <v>190</v>
      </c>
      <c r="FZL144" s="41" t="s">
        <v>190</v>
      </c>
      <c r="FZM144" s="41" t="s">
        <v>190</v>
      </c>
      <c r="FZN144" s="41" t="s">
        <v>190</v>
      </c>
      <c r="FZO144" s="41" t="s">
        <v>190</v>
      </c>
      <c r="FZP144" s="128" t="s">
        <v>190</v>
      </c>
      <c r="GKH144" s="41" t="s">
        <v>190</v>
      </c>
      <c r="GKI144" s="128" t="s">
        <v>190</v>
      </c>
    </row>
    <row r="145" spans="1:11" s="3" customFormat="1" ht="25.5" x14ac:dyDescent="0.2">
      <c r="A145" s="16">
        <v>135</v>
      </c>
      <c r="B145" s="15" t="s">
        <v>432</v>
      </c>
      <c r="C145" s="38" t="s">
        <v>190</v>
      </c>
      <c r="D145" s="16" t="s">
        <v>416</v>
      </c>
      <c r="E145" s="17" t="s">
        <v>433</v>
      </c>
      <c r="F145" s="144" t="s">
        <v>429</v>
      </c>
      <c r="G145" s="16">
        <v>2019</v>
      </c>
      <c r="H145" s="16">
        <v>1</v>
      </c>
      <c r="I145" s="16">
        <v>2</v>
      </c>
      <c r="J145" s="182"/>
      <c r="K145" s="192">
        <f t="shared" si="2"/>
        <v>0</v>
      </c>
    </row>
    <row r="146" spans="1:11" s="3" customFormat="1" ht="25.5" x14ac:dyDescent="0.2">
      <c r="A146" s="16">
        <v>136</v>
      </c>
      <c r="B146" s="15" t="s">
        <v>434</v>
      </c>
      <c r="C146" s="38" t="s">
        <v>190</v>
      </c>
      <c r="D146" s="16" t="s">
        <v>416</v>
      </c>
      <c r="E146" s="17" t="s">
        <v>435</v>
      </c>
      <c r="F146" s="144" t="s">
        <v>429</v>
      </c>
      <c r="G146" s="16">
        <v>2014</v>
      </c>
      <c r="H146" s="16">
        <v>1</v>
      </c>
      <c r="I146" s="16">
        <v>2</v>
      </c>
      <c r="J146" s="182"/>
      <c r="K146" s="192">
        <f t="shared" si="2"/>
        <v>0</v>
      </c>
    </row>
    <row r="147" spans="1:11" s="3" customFormat="1" ht="25.5" x14ac:dyDescent="0.2">
      <c r="A147" s="16">
        <v>137</v>
      </c>
      <c r="B147" s="15" t="s">
        <v>436</v>
      </c>
      <c r="C147" s="38" t="s">
        <v>190</v>
      </c>
      <c r="D147" s="16" t="s">
        <v>437</v>
      </c>
      <c r="E147" s="17" t="s">
        <v>435</v>
      </c>
      <c r="F147" s="144" t="s">
        <v>429</v>
      </c>
      <c r="G147" s="16">
        <v>2002</v>
      </c>
      <c r="H147" s="16">
        <v>1</v>
      </c>
      <c r="I147" s="16">
        <v>2</v>
      </c>
      <c r="J147" s="182"/>
      <c r="K147" s="192">
        <f t="shared" si="2"/>
        <v>0</v>
      </c>
    </row>
    <row r="148" spans="1:11" s="3" customFormat="1" ht="25.5" x14ac:dyDescent="0.2">
      <c r="A148" s="16">
        <v>138</v>
      </c>
      <c r="B148" s="15" t="s">
        <v>153</v>
      </c>
      <c r="C148" s="38" t="s">
        <v>190</v>
      </c>
      <c r="D148" s="16" t="s">
        <v>438</v>
      </c>
      <c r="E148" s="17" t="s">
        <v>439</v>
      </c>
      <c r="F148" s="144" t="s">
        <v>429</v>
      </c>
      <c r="G148" s="16">
        <v>2021</v>
      </c>
      <c r="H148" s="16">
        <v>1</v>
      </c>
      <c r="I148" s="16">
        <v>2</v>
      </c>
      <c r="J148" s="182"/>
      <c r="K148" s="192">
        <f t="shared" si="2"/>
        <v>0</v>
      </c>
    </row>
    <row r="149" spans="1:11" s="3" customFormat="1" ht="25.5" x14ac:dyDescent="0.2">
      <c r="A149" s="16">
        <v>139</v>
      </c>
      <c r="B149" s="15" t="s">
        <v>440</v>
      </c>
      <c r="C149" s="38" t="s">
        <v>190</v>
      </c>
      <c r="D149" s="16" t="s">
        <v>416</v>
      </c>
      <c r="E149" s="17" t="s">
        <v>441</v>
      </c>
      <c r="F149" s="144" t="s">
        <v>429</v>
      </c>
      <c r="G149" s="16">
        <v>2015</v>
      </c>
      <c r="H149" s="16">
        <v>1</v>
      </c>
      <c r="I149" s="16">
        <v>2</v>
      </c>
      <c r="J149" s="182"/>
      <c r="K149" s="192">
        <f t="shared" si="2"/>
        <v>0</v>
      </c>
    </row>
    <row r="150" spans="1:11" s="3" customFormat="1" ht="25.5" x14ac:dyDescent="0.2">
      <c r="A150" s="16">
        <v>140</v>
      </c>
      <c r="B150" s="15" t="s">
        <v>161</v>
      </c>
      <c r="C150" s="38" t="s">
        <v>190</v>
      </c>
      <c r="D150" s="16">
        <v>3.5</v>
      </c>
      <c r="E150" s="17" t="s">
        <v>442</v>
      </c>
      <c r="F150" s="144" t="s">
        <v>429</v>
      </c>
      <c r="G150" s="16">
        <v>2016</v>
      </c>
      <c r="H150" s="16">
        <v>1</v>
      </c>
      <c r="I150" s="16">
        <v>2</v>
      </c>
      <c r="J150" s="182"/>
      <c r="K150" s="192">
        <f t="shared" si="2"/>
        <v>0</v>
      </c>
    </row>
    <row r="151" spans="1:11" s="3" customFormat="1" ht="25.5" x14ac:dyDescent="0.2">
      <c r="A151" s="16">
        <v>141</v>
      </c>
      <c r="B151" s="15" t="s">
        <v>443</v>
      </c>
      <c r="C151" s="38" t="s">
        <v>190</v>
      </c>
      <c r="D151" s="16" t="s">
        <v>444</v>
      </c>
      <c r="E151" s="17" t="s">
        <v>445</v>
      </c>
      <c r="F151" s="144" t="s">
        <v>429</v>
      </c>
      <c r="G151" s="16">
        <v>2022</v>
      </c>
      <c r="H151" s="16">
        <v>1</v>
      </c>
      <c r="I151" s="16">
        <v>2</v>
      </c>
      <c r="J151" s="182"/>
      <c r="K151" s="192">
        <f t="shared" si="2"/>
        <v>0</v>
      </c>
    </row>
    <row r="152" spans="1:11" s="3" customFormat="1" ht="25.5" x14ac:dyDescent="0.2">
      <c r="A152" s="16">
        <v>142</v>
      </c>
      <c r="B152" s="15" t="s">
        <v>443</v>
      </c>
      <c r="C152" s="38" t="s">
        <v>190</v>
      </c>
      <c r="D152" s="16" t="s">
        <v>444</v>
      </c>
      <c r="E152" s="17" t="s">
        <v>446</v>
      </c>
      <c r="F152" s="144" t="s">
        <v>429</v>
      </c>
      <c r="G152" s="16">
        <v>2022</v>
      </c>
      <c r="H152" s="16">
        <v>1</v>
      </c>
      <c r="I152" s="16">
        <v>2</v>
      </c>
      <c r="J152" s="182"/>
      <c r="K152" s="192">
        <f t="shared" si="2"/>
        <v>0</v>
      </c>
    </row>
    <row r="153" spans="1:11" s="3" customFormat="1" ht="25.5" x14ac:dyDescent="0.2">
      <c r="A153" s="16">
        <v>143</v>
      </c>
      <c r="B153" s="15" t="s">
        <v>447</v>
      </c>
      <c r="C153" s="38" t="s">
        <v>190</v>
      </c>
      <c r="D153" s="16" t="s">
        <v>448</v>
      </c>
      <c r="E153" s="17" t="s">
        <v>449</v>
      </c>
      <c r="F153" s="144" t="s">
        <v>429</v>
      </c>
      <c r="G153" s="16">
        <v>2024</v>
      </c>
      <c r="H153" s="16">
        <v>1</v>
      </c>
      <c r="I153" s="16">
        <v>2</v>
      </c>
      <c r="J153" s="182"/>
      <c r="K153" s="192">
        <f t="shared" si="2"/>
        <v>0</v>
      </c>
    </row>
    <row r="154" spans="1:11" s="3" customFormat="1" ht="25.5" x14ac:dyDescent="0.2">
      <c r="A154" s="16">
        <v>144</v>
      </c>
      <c r="B154" s="15" t="s">
        <v>450</v>
      </c>
      <c r="C154" s="38" t="s">
        <v>190</v>
      </c>
      <c r="D154" s="16" t="s">
        <v>438</v>
      </c>
      <c r="E154" s="17" t="s">
        <v>451</v>
      </c>
      <c r="F154" s="144" t="s">
        <v>429</v>
      </c>
      <c r="G154" s="16">
        <v>2025</v>
      </c>
      <c r="H154" s="16">
        <v>1</v>
      </c>
      <c r="I154" s="16">
        <v>2</v>
      </c>
      <c r="J154" s="182"/>
      <c r="K154" s="192">
        <f t="shared" si="2"/>
        <v>0</v>
      </c>
    </row>
    <row r="155" spans="1:11" s="3" customFormat="1" ht="25.5" x14ac:dyDescent="0.2">
      <c r="A155" s="16">
        <v>145</v>
      </c>
      <c r="B155" s="15" t="s">
        <v>452</v>
      </c>
      <c r="C155" s="38" t="s">
        <v>190</v>
      </c>
      <c r="D155" s="16" t="s">
        <v>416</v>
      </c>
      <c r="E155" s="17" t="s">
        <v>453</v>
      </c>
      <c r="F155" s="17" t="s">
        <v>454</v>
      </c>
      <c r="G155" s="16">
        <v>2025</v>
      </c>
      <c r="H155" s="16">
        <v>1</v>
      </c>
      <c r="I155" s="16">
        <v>2</v>
      </c>
      <c r="J155" s="182"/>
      <c r="K155" s="192">
        <f t="shared" si="2"/>
        <v>0</v>
      </c>
    </row>
    <row r="156" spans="1:11" s="3" customFormat="1" ht="25.5" x14ac:dyDescent="0.2">
      <c r="A156" s="16">
        <v>146</v>
      </c>
      <c r="B156" s="15" t="s">
        <v>455</v>
      </c>
      <c r="C156" s="38" t="s">
        <v>190</v>
      </c>
      <c r="D156" s="16" t="s">
        <v>456</v>
      </c>
      <c r="E156" s="17" t="s">
        <v>457</v>
      </c>
      <c r="F156" s="62" t="s">
        <v>458</v>
      </c>
      <c r="G156" s="16">
        <v>2021</v>
      </c>
      <c r="H156" s="16">
        <v>1</v>
      </c>
      <c r="I156" s="16">
        <v>2</v>
      </c>
      <c r="J156" s="182"/>
      <c r="K156" s="192">
        <f t="shared" si="2"/>
        <v>0</v>
      </c>
    </row>
    <row r="157" spans="1:11" s="3" customFormat="1" ht="25.5" x14ac:dyDescent="0.2">
      <c r="A157" s="16">
        <v>147</v>
      </c>
      <c r="B157" s="15" t="s">
        <v>455</v>
      </c>
      <c r="C157" s="38" t="s">
        <v>190</v>
      </c>
      <c r="D157" s="16">
        <v>2.9</v>
      </c>
      <c r="E157" s="17" t="s">
        <v>459</v>
      </c>
      <c r="F157" s="62" t="s">
        <v>458</v>
      </c>
      <c r="G157" s="16">
        <v>2021</v>
      </c>
      <c r="H157" s="16">
        <v>1</v>
      </c>
      <c r="I157" s="16">
        <v>2</v>
      </c>
      <c r="J157" s="182"/>
      <c r="K157" s="192">
        <f t="shared" si="2"/>
        <v>0</v>
      </c>
    </row>
    <row r="158" spans="1:11" s="3" customFormat="1" ht="25.5" x14ac:dyDescent="0.2">
      <c r="A158" s="16">
        <v>148</v>
      </c>
      <c r="B158" s="15" t="s">
        <v>460</v>
      </c>
      <c r="C158" s="38" t="s">
        <v>190</v>
      </c>
      <c r="D158" s="16">
        <v>2.5</v>
      </c>
      <c r="E158" s="17" t="s">
        <v>461</v>
      </c>
      <c r="F158" s="62" t="s">
        <v>458</v>
      </c>
      <c r="G158" s="16">
        <v>2016</v>
      </c>
      <c r="H158" s="16">
        <v>1</v>
      </c>
      <c r="I158" s="16">
        <v>2</v>
      </c>
      <c r="J158" s="182"/>
      <c r="K158" s="192">
        <f t="shared" si="2"/>
        <v>0</v>
      </c>
    </row>
    <row r="159" spans="1:11" s="3" customFormat="1" ht="25.5" x14ac:dyDescent="0.2">
      <c r="A159" s="16">
        <v>149</v>
      </c>
      <c r="B159" s="15" t="s">
        <v>462</v>
      </c>
      <c r="C159" s="38" t="s">
        <v>190</v>
      </c>
      <c r="D159" s="16" t="s">
        <v>463</v>
      </c>
      <c r="E159" s="17" t="s">
        <v>464</v>
      </c>
      <c r="F159" s="62" t="s">
        <v>458</v>
      </c>
      <c r="G159" s="16">
        <v>2024</v>
      </c>
      <c r="H159" s="16">
        <v>1</v>
      </c>
      <c r="I159" s="16">
        <v>2</v>
      </c>
      <c r="J159" s="182"/>
      <c r="K159" s="192">
        <f t="shared" si="2"/>
        <v>0</v>
      </c>
    </row>
    <row r="160" spans="1:11" s="3" customFormat="1" ht="25.5" x14ac:dyDescent="0.2">
      <c r="A160" s="16">
        <v>150</v>
      </c>
      <c r="B160" s="15" t="s">
        <v>462</v>
      </c>
      <c r="C160" s="38" t="s">
        <v>190</v>
      </c>
      <c r="D160" s="16" t="s">
        <v>448</v>
      </c>
      <c r="E160" s="17" t="s">
        <v>465</v>
      </c>
      <c r="F160" s="62" t="s">
        <v>458</v>
      </c>
      <c r="G160" s="16">
        <v>2025</v>
      </c>
      <c r="H160" s="16">
        <v>1</v>
      </c>
      <c r="I160" s="16">
        <v>2</v>
      </c>
      <c r="J160" s="182"/>
      <c r="K160" s="192">
        <f t="shared" si="2"/>
        <v>0</v>
      </c>
    </row>
    <row r="161" spans="1:11" s="3" customFormat="1" ht="25.5" x14ac:dyDescent="0.2">
      <c r="A161" s="16">
        <v>151</v>
      </c>
      <c r="B161" s="15" t="s">
        <v>462</v>
      </c>
      <c r="C161" s="38" t="s">
        <v>190</v>
      </c>
      <c r="D161" s="16" t="s">
        <v>408</v>
      </c>
      <c r="E161" s="17" t="s">
        <v>466</v>
      </c>
      <c r="F161" s="62" t="s">
        <v>458</v>
      </c>
      <c r="G161" s="16">
        <v>2025</v>
      </c>
      <c r="H161" s="16">
        <v>1</v>
      </c>
      <c r="I161" s="16">
        <v>2</v>
      </c>
      <c r="J161" s="182"/>
      <c r="K161" s="192">
        <f t="shared" si="2"/>
        <v>0</v>
      </c>
    </row>
    <row r="162" spans="1:11" s="3" customFormat="1" ht="25.5" x14ac:dyDescent="0.2">
      <c r="A162" s="16">
        <v>152</v>
      </c>
      <c r="B162" s="15" t="s">
        <v>418</v>
      </c>
      <c r="C162" s="38" t="s">
        <v>190</v>
      </c>
      <c r="D162" s="16">
        <v>1.7</v>
      </c>
      <c r="E162" s="17" t="s">
        <v>467</v>
      </c>
      <c r="F162" s="38" t="s">
        <v>468</v>
      </c>
      <c r="G162" s="16">
        <v>2017</v>
      </c>
      <c r="H162" s="16">
        <v>1</v>
      </c>
      <c r="I162" s="16">
        <v>2</v>
      </c>
      <c r="J162" s="182"/>
      <c r="K162" s="192">
        <f t="shared" si="2"/>
        <v>0</v>
      </c>
    </row>
    <row r="163" spans="1:11" s="3" customFormat="1" ht="25.5" x14ac:dyDescent="0.2">
      <c r="A163" s="16">
        <v>153</v>
      </c>
      <c r="B163" s="159" t="s">
        <v>469</v>
      </c>
      <c r="C163" s="126" t="s">
        <v>190</v>
      </c>
      <c r="D163" s="124">
        <v>1.45</v>
      </c>
      <c r="E163" s="123" t="s">
        <v>470</v>
      </c>
      <c r="F163" s="126" t="s">
        <v>471</v>
      </c>
      <c r="G163" s="124">
        <v>2018</v>
      </c>
      <c r="H163" s="124">
        <v>1</v>
      </c>
      <c r="I163" s="16">
        <v>2</v>
      </c>
      <c r="J163" s="182"/>
      <c r="K163" s="192">
        <f t="shared" si="2"/>
        <v>0</v>
      </c>
    </row>
    <row r="164" spans="1:11" s="3" customFormat="1" ht="25.5" x14ac:dyDescent="0.2">
      <c r="A164" s="16">
        <v>154</v>
      </c>
      <c r="B164" s="123" t="s">
        <v>472</v>
      </c>
      <c r="C164" s="126" t="s">
        <v>190</v>
      </c>
      <c r="D164" s="124">
        <v>1.45</v>
      </c>
      <c r="E164" s="159" t="s">
        <v>473</v>
      </c>
      <c r="F164" s="126" t="s">
        <v>474</v>
      </c>
      <c r="G164" s="124">
        <v>2019</v>
      </c>
      <c r="H164" s="124">
        <v>1</v>
      </c>
      <c r="I164" s="124">
        <v>2</v>
      </c>
      <c r="J164" s="182"/>
      <c r="K164" s="192">
        <f t="shared" si="2"/>
        <v>0</v>
      </c>
    </row>
    <row r="165" spans="1:11" s="3" customFormat="1" ht="25.5" x14ac:dyDescent="0.2">
      <c r="A165" s="16">
        <v>155</v>
      </c>
      <c r="B165" s="15" t="s">
        <v>475</v>
      </c>
      <c r="C165" s="38" t="s">
        <v>190</v>
      </c>
      <c r="D165" s="16">
        <v>1.6</v>
      </c>
      <c r="E165" s="17" t="s">
        <v>476</v>
      </c>
      <c r="F165" s="62" t="s">
        <v>477</v>
      </c>
      <c r="G165" s="16">
        <v>2021</v>
      </c>
      <c r="H165" s="16">
        <v>1</v>
      </c>
      <c r="I165" s="16">
        <v>2</v>
      </c>
      <c r="J165" s="182"/>
      <c r="K165" s="192">
        <f t="shared" si="2"/>
        <v>0</v>
      </c>
    </row>
    <row r="166" spans="1:11" s="3" customFormat="1" ht="25.5" x14ac:dyDescent="0.2">
      <c r="A166" s="16">
        <v>156</v>
      </c>
      <c r="B166" s="15" t="s">
        <v>469</v>
      </c>
      <c r="C166" s="126" t="s">
        <v>190</v>
      </c>
      <c r="D166" s="124">
        <v>1.45</v>
      </c>
      <c r="E166" s="123" t="s">
        <v>478</v>
      </c>
      <c r="F166" s="126" t="s">
        <v>479</v>
      </c>
      <c r="G166" s="124">
        <v>2018</v>
      </c>
      <c r="H166" s="124">
        <v>1</v>
      </c>
      <c r="I166" s="16">
        <v>2</v>
      </c>
      <c r="J166" s="182"/>
      <c r="K166" s="192">
        <f t="shared" si="2"/>
        <v>0</v>
      </c>
    </row>
    <row r="167" spans="1:11" s="3" customFormat="1" ht="25.5" x14ac:dyDescent="0.2">
      <c r="A167" s="16">
        <v>157</v>
      </c>
      <c r="B167" s="15" t="s">
        <v>480</v>
      </c>
      <c r="C167" s="38" t="s">
        <v>190</v>
      </c>
      <c r="D167" s="16">
        <v>3.8</v>
      </c>
      <c r="E167" s="159" t="s">
        <v>481</v>
      </c>
      <c r="F167" s="62" t="s">
        <v>482</v>
      </c>
      <c r="G167" s="16">
        <v>2021</v>
      </c>
      <c r="H167" s="124">
        <v>1</v>
      </c>
      <c r="I167" s="16">
        <v>2</v>
      </c>
      <c r="J167" s="182"/>
      <c r="K167" s="192">
        <f t="shared" si="2"/>
        <v>0</v>
      </c>
    </row>
    <row r="168" spans="1:11" s="3" customFormat="1" ht="25.5" x14ac:dyDescent="0.2">
      <c r="A168" s="16">
        <v>158</v>
      </c>
      <c r="B168" s="15" t="s">
        <v>475</v>
      </c>
      <c r="C168" s="38" t="s">
        <v>190</v>
      </c>
      <c r="D168" s="16">
        <v>1.6</v>
      </c>
      <c r="E168" s="159" t="s">
        <v>483</v>
      </c>
      <c r="F168" s="126" t="s">
        <v>484</v>
      </c>
      <c r="G168" s="16">
        <v>2021</v>
      </c>
      <c r="H168" s="124">
        <v>1</v>
      </c>
      <c r="I168" s="16">
        <v>2</v>
      </c>
      <c r="J168" s="182"/>
      <c r="K168" s="192">
        <f t="shared" si="2"/>
        <v>0</v>
      </c>
    </row>
    <row r="169" spans="1:11" s="3" customFormat="1" ht="25.5" x14ac:dyDescent="0.2">
      <c r="A169" s="16">
        <v>159</v>
      </c>
      <c r="B169" s="15" t="s">
        <v>485</v>
      </c>
      <c r="C169" s="126" t="s">
        <v>190</v>
      </c>
      <c r="D169" s="124">
        <v>1.45</v>
      </c>
      <c r="E169" s="123" t="s">
        <v>486</v>
      </c>
      <c r="F169" s="126" t="s">
        <v>484</v>
      </c>
      <c r="G169" s="124">
        <v>2015</v>
      </c>
      <c r="H169" s="124">
        <v>1</v>
      </c>
      <c r="I169" s="16">
        <v>2</v>
      </c>
      <c r="J169" s="182"/>
      <c r="K169" s="192">
        <f t="shared" si="2"/>
        <v>0</v>
      </c>
    </row>
    <row r="170" spans="1:11" s="3" customFormat="1" ht="25.5" x14ac:dyDescent="0.2">
      <c r="A170" s="16">
        <v>160</v>
      </c>
      <c r="B170" s="15" t="s">
        <v>487</v>
      </c>
      <c r="C170" s="38" t="s">
        <v>190</v>
      </c>
      <c r="D170" s="16">
        <v>3.65</v>
      </c>
      <c r="E170" s="17" t="s">
        <v>488</v>
      </c>
      <c r="F170" s="62" t="s">
        <v>489</v>
      </c>
      <c r="G170" s="16">
        <v>2021</v>
      </c>
      <c r="H170" s="16">
        <v>1</v>
      </c>
      <c r="I170" s="16">
        <v>2</v>
      </c>
      <c r="J170" s="182"/>
      <c r="K170" s="192">
        <f t="shared" si="2"/>
        <v>0</v>
      </c>
    </row>
    <row r="171" spans="1:11" s="3" customFormat="1" ht="25.5" x14ac:dyDescent="0.2">
      <c r="A171" s="16">
        <v>161</v>
      </c>
      <c r="B171" s="15" t="s">
        <v>443</v>
      </c>
      <c r="C171" s="38" t="s">
        <v>190</v>
      </c>
      <c r="D171" s="16" t="s">
        <v>444</v>
      </c>
      <c r="E171" s="17" t="s">
        <v>490</v>
      </c>
      <c r="F171" s="15" t="s">
        <v>491</v>
      </c>
      <c r="G171" s="16">
        <v>2021</v>
      </c>
      <c r="H171" s="16">
        <v>1</v>
      </c>
      <c r="I171" s="16">
        <v>2</v>
      </c>
      <c r="J171" s="182"/>
      <c r="K171" s="192">
        <f t="shared" si="2"/>
        <v>0</v>
      </c>
    </row>
    <row r="172" spans="1:11" s="3" customFormat="1" ht="25.5" x14ac:dyDescent="0.2">
      <c r="A172" s="16">
        <v>162</v>
      </c>
      <c r="B172" s="15" t="s">
        <v>492</v>
      </c>
      <c r="C172" s="38" t="s">
        <v>190</v>
      </c>
      <c r="D172" s="16" t="s">
        <v>493</v>
      </c>
      <c r="E172" s="17" t="s">
        <v>494</v>
      </c>
      <c r="F172" s="15" t="s">
        <v>491</v>
      </c>
      <c r="G172" s="16">
        <v>2022</v>
      </c>
      <c r="H172" s="16">
        <v>1</v>
      </c>
      <c r="I172" s="16">
        <v>2</v>
      </c>
      <c r="J172" s="182"/>
      <c r="K172" s="192">
        <f t="shared" si="2"/>
        <v>0</v>
      </c>
    </row>
    <row r="173" spans="1:11" s="3" customFormat="1" ht="25.5" x14ac:dyDescent="0.2">
      <c r="A173" s="16">
        <v>163</v>
      </c>
      <c r="B173" s="15" t="s">
        <v>161</v>
      </c>
      <c r="C173" s="38" t="s">
        <v>190</v>
      </c>
      <c r="D173" s="16">
        <v>3.5</v>
      </c>
      <c r="E173" s="17" t="s">
        <v>495</v>
      </c>
      <c r="F173" s="38" t="s">
        <v>496</v>
      </c>
      <c r="G173" s="16">
        <v>2016</v>
      </c>
      <c r="H173" s="16">
        <v>1</v>
      </c>
      <c r="I173" s="16">
        <v>2</v>
      </c>
      <c r="J173" s="182"/>
      <c r="K173" s="192">
        <f t="shared" si="2"/>
        <v>0</v>
      </c>
    </row>
    <row r="174" spans="1:11" s="3" customFormat="1" ht="25.5" x14ac:dyDescent="0.2">
      <c r="A174" s="16">
        <v>164</v>
      </c>
      <c r="B174" s="15" t="s">
        <v>497</v>
      </c>
      <c r="C174" s="38" t="s">
        <v>190</v>
      </c>
      <c r="D174" s="16">
        <v>3.45</v>
      </c>
      <c r="E174" s="17" t="s">
        <v>498</v>
      </c>
      <c r="F174" s="62" t="s">
        <v>499</v>
      </c>
      <c r="G174" s="16">
        <v>2014</v>
      </c>
      <c r="H174" s="16">
        <v>1</v>
      </c>
      <c r="I174" s="16">
        <v>2</v>
      </c>
      <c r="J174" s="182"/>
      <c r="K174" s="192">
        <f t="shared" si="2"/>
        <v>0</v>
      </c>
    </row>
    <row r="175" spans="1:11" s="3" customFormat="1" ht="25.5" x14ac:dyDescent="0.2">
      <c r="A175" s="16">
        <v>165</v>
      </c>
      <c r="B175" s="15" t="s">
        <v>497</v>
      </c>
      <c r="C175" s="38" t="s">
        <v>190</v>
      </c>
      <c r="D175" s="16">
        <v>2.85</v>
      </c>
      <c r="E175" s="17" t="s">
        <v>500</v>
      </c>
      <c r="F175" s="62" t="s">
        <v>501</v>
      </c>
      <c r="G175" s="16">
        <v>2008</v>
      </c>
      <c r="H175" s="16">
        <v>1</v>
      </c>
      <c r="I175" s="16">
        <v>2</v>
      </c>
      <c r="J175" s="182"/>
      <c r="K175" s="192">
        <f t="shared" ref="K175:K177" si="3">SUM(I175*J175)</f>
        <v>0</v>
      </c>
    </row>
    <row r="176" spans="1:11" s="3" customFormat="1" ht="27" customHeight="1" x14ac:dyDescent="0.2">
      <c r="A176" s="16">
        <v>166</v>
      </c>
      <c r="B176" s="15" t="s">
        <v>502</v>
      </c>
      <c r="C176" s="38" t="s">
        <v>190</v>
      </c>
      <c r="D176" s="16" t="s">
        <v>503</v>
      </c>
      <c r="E176" s="17" t="s">
        <v>504</v>
      </c>
      <c r="F176" s="62" t="s">
        <v>501</v>
      </c>
      <c r="G176" s="16">
        <v>2021</v>
      </c>
      <c r="H176" s="16">
        <v>1</v>
      </c>
      <c r="I176" s="16">
        <v>2</v>
      </c>
      <c r="J176" s="182"/>
      <c r="K176" s="192">
        <f t="shared" si="3"/>
        <v>0</v>
      </c>
    </row>
    <row r="177" spans="1:11" s="3" customFormat="1" ht="27" customHeight="1" x14ac:dyDescent="0.2">
      <c r="A177" s="16">
        <v>167</v>
      </c>
      <c r="B177" s="15" t="s">
        <v>505</v>
      </c>
      <c r="C177" s="38" t="s">
        <v>190</v>
      </c>
      <c r="D177" s="16" t="s">
        <v>506</v>
      </c>
      <c r="E177" s="17" t="s">
        <v>507</v>
      </c>
      <c r="F177" s="62" t="s">
        <v>508</v>
      </c>
      <c r="G177" s="16">
        <v>2025</v>
      </c>
      <c r="H177" s="16">
        <v>1</v>
      </c>
      <c r="I177" s="16">
        <v>2</v>
      </c>
      <c r="J177" s="182"/>
      <c r="K177" s="192">
        <f t="shared" si="3"/>
        <v>0</v>
      </c>
    </row>
    <row r="178" spans="1:11" s="3" customFormat="1" ht="15.75" customHeight="1" x14ac:dyDescent="0.2">
      <c r="A178" s="202" t="s">
        <v>509</v>
      </c>
      <c r="B178" s="202"/>
      <c r="C178" s="203"/>
      <c r="D178" s="204"/>
      <c r="E178" s="202"/>
      <c r="F178" s="203"/>
      <c r="G178" s="202"/>
      <c r="H178" s="202"/>
      <c r="I178" s="202"/>
      <c r="J178" s="207"/>
      <c r="K178" s="208"/>
    </row>
    <row r="179" spans="1:11" s="3" customFormat="1" ht="12.75" x14ac:dyDescent="0.2">
      <c r="A179" s="24">
        <v>168</v>
      </c>
      <c r="B179" s="130" t="s">
        <v>510</v>
      </c>
      <c r="C179" s="149" t="s">
        <v>144</v>
      </c>
      <c r="D179" s="24" t="s">
        <v>416</v>
      </c>
      <c r="E179" s="64" t="s">
        <v>511</v>
      </c>
      <c r="F179" s="64" t="s">
        <v>512</v>
      </c>
      <c r="G179" s="30">
        <v>1999</v>
      </c>
      <c r="H179" s="30">
        <v>1</v>
      </c>
      <c r="I179" s="30">
        <v>2</v>
      </c>
      <c r="J179" s="182"/>
      <c r="K179" s="192">
        <f>SUM(I179*J179)</f>
        <v>0</v>
      </c>
    </row>
    <row r="180" spans="1:11" s="3" customFormat="1" ht="20.25" customHeight="1" x14ac:dyDescent="0.2">
      <c r="A180" s="24">
        <v>169</v>
      </c>
      <c r="B180" s="129" t="s">
        <v>513</v>
      </c>
      <c r="C180" s="149" t="s">
        <v>144</v>
      </c>
      <c r="D180" s="24" t="s">
        <v>514</v>
      </c>
      <c r="E180" s="64" t="s">
        <v>515</v>
      </c>
      <c r="F180" s="64" t="s">
        <v>512</v>
      </c>
      <c r="G180" s="30">
        <v>2019</v>
      </c>
      <c r="H180" s="30">
        <v>1</v>
      </c>
      <c r="I180" s="30">
        <v>2</v>
      </c>
      <c r="J180" s="182"/>
      <c r="K180" s="192">
        <f t="shared" ref="K180:K214" si="4">SUM(I180*J180)</f>
        <v>0</v>
      </c>
    </row>
    <row r="181" spans="1:11" s="3" customFormat="1" ht="12.75" x14ac:dyDescent="0.2">
      <c r="A181" s="24">
        <v>170</v>
      </c>
      <c r="B181" s="130" t="s">
        <v>516</v>
      </c>
      <c r="C181" s="149" t="s">
        <v>144</v>
      </c>
      <c r="D181" s="24" t="s">
        <v>517</v>
      </c>
      <c r="E181" s="64" t="s">
        <v>518</v>
      </c>
      <c r="F181" s="64" t="s">
        <v>519</v>
      </c>
      <c r="G181" s="30">
        <v>2022</v>
      </c>
      <c r="H181" s="30">
        <v>1</v>
      </c>
      <c r="I181" s="30">
        <v>2</v>
      </c>
      <c r="J181" s="182"/>
      <c r="K181" s="192">
        <f t="shared" si="4"/>
        <v>0</v>
      </c>
    </row>
    <row r="182" spans="1:11" s="3" customFormat="1" ht="12.75" x14ac:dyDescent="0.2">
      <c r="A182" s="24">
        <v>171</v>
      </c>
      <c r="B182" s="130" t="s">
        <v>520</v>
      </c>
      <c r="C182" s="149" t="s">
        <v>144</v>
      </c>
      <c r="D182" s="131">
        <v>3305</v>
      </c>
      <c r="E182" s="64" t="s">
        <v>521</v>
      </c>
      <c r="F182" s="64" t="s">
        <v>522</v>
      </c>
      <c r="G182" s="30">
        <v>2008</v>
      </c>
      <c r="H182" s="30">
        <v>1</v>
      </c>
      <c r="I182" s="30">
        <v>2</v>
      </c>
      <c r="J182" s="182"/>
      <c r="K182" s="192">
        <f t="shared" si="4"/>
        <v>0</v>
      </c>
    </row>
    <row r="183" spans="1:11" s="3" customFormat="1" ht="25.5" x14ac:dyDescent="0.2">
      <c r="A183" s="24">
        <v>172</v>
      </c>
      <c r="B183" s="129" t="s">
        <v>523</v>
      </c>
      <c r="C183" s="134" t="s">
        <v>144</v>
      </c>
      <c r="D183" s="133" t="s">
        <v>524</v>
      </c>
      <c r="E183" s="134" t="s">
        <v>525</v>
      </c>
      <c r="F183" s="135" t="s">
        <v>526</v>
      </c>
      <c r="G183" s="60">
        <v>2021</v>
      </c>
      <c r="H183" s="30">
        <v>1</v>
      </c>
      <c r="I183" s="30">
        <v>2</v>
      </c>
      <c r="J183" s="182"/>
      <c r="K183" s="192">
        <f t="shared" si="4"/>
        <v>0</v>
      </c>
    </row>
    <row r="184" spans="1:11" s="3" customFormat="1" ht="12.75" x14ac:dyDescent="0.2">
      <c r="A184" s="24">
        <v>173</v>
      </c>
      <c r="B184" s="132" t="s">
        <v>527</v>
      </c>
      <c r="C184" s="134" t="s">
        <v>144</v>
      </c>
      <c r="D184" s="133" t="s">
        <v>528</v>
      </c>
      <c r="E184" s="135" t="s">
        <v>529</v>
      </c>
      <c r="F184" s="135" t="s">
        <v>530</v>
      </c>
      <c r="G184" s="60">
        <v>2023</v>
      </c>
      <c r="H184" s="30">
        <v>1</v>
      </c>
      <c r="I184" s="30">
        <v>2</v>
      </c>
      <c r="J184" s="182"/>
      <c r="K184" s="192">
        <f t="shared" si="4"/>
        <v>0</v>
      </c>
    </row>
    <row r="185" spans="1:11" s="3" customFormat="1" ht="12.75" x14ac:dyDescent="0.2">
      <c r="A185" s="24">
        <v>174</v>
      </c>
      <c r="B185" s="132" t="s">
        <v>527</v>
      </c>
      <c r="C185" s="134" t="s">
        <v>144</v>
      </c>
      <c r="D185" s="133" t="s">
        <v>531</v>
      </c>
      <c r="E185" s="135" t="s">
        <v>532</v>
      </c>
      <c r="F185" s="135" t="s">
        <v>533</v>
      </c>
      <c r="G185" s="60">
        <v>2023</v>
      </c>
      <c r="H185" s="30">
        <v>1</v>
      </c>
      <c r="I185" s="30">
        <v>2</v>
      </c>
      <c r="J185" s="182"/>
      <c r="K185" s="192">
        <f t="shared" si="4"/>
        <v>0</v>
      </c>
    </row>
    <row r="186" spans="1:11" s="3" customFormat="1" ht="12.75" x14ac:dyDescent="0.2">
      <c r="A186" s="24">
        <v>175</v>
      </c>
      <c r="B186" s="132" t="s">
        <v>534</v>
      </c>
      <c r="C186" s="134" t="s">
        <v>144</v>
      </c>
      <c r="D186" s="133" t="s">
        <v>535</v>
      </c>
      <c r="E186" s="135" t="s">
        <v>536</v>
      </c>
      <c r="F186" s="135" t="s">
        <v>537</v>
      </c>
      <c r="G186" s="60">
        <v>2015</v>
      </c>
      <c r="H186" s="30">
        <v>1</v>
      </c>
      <c r="I186" s="30">
        <v>2</v>
      </c>
      <c r="J186" s="182"/>
      <c r="K186" s="192">
        <f t="shared" si="4"/>
        <v>0</v>
      </c>
    </row>
    <row r="187" spans="1:11" s="3" customFormat="1" ht="12.75" x14ac:dyDescent="0.2">
      <c r="A187" s="24">
        <v>176</v>
      </c>
      <c r="B187" s="132" t="s">
        <v>534</v>
      </c>
      <c r="C187" s="134" t="s">
        <v>144</v>
      </c>
      <c r="D187" s="133" t="s">
        <v>416</v>
      </c>
      <c r="E187" s="135" t="s">
        <v>538</v>
      </c>
      <c r="F187" s="135" t="s">
        <v>539</v>
      </c>
      <c r="G187" s="60">
        <v>2015</v>
      </c>
      <c r="H187" s="30">
        <v>1</v>
      </c>
      <c r="I187" s="30">
        <v>2</v>
      </c>
      <c r="J187" s="182"/>
      <c r="K187" s="192">
        <f t="shared" si="4"/>
        <v>0</v>
      </c>
    </row>
    <row r="188" spans="1:11" s="3" customFormat="1" ht="12.75" x14ac:dyDescent="0.2">
      <c r="A188" s="24">
        <v>177</v>
      </c>
      <c r="B188" s="129" t="s">
        <v>540</v>
      </c>
      <c r="C188" s="134" t="s">
        <v>144</v>
      </c>
      <c r="D188" s="133" t="s">
        <v>541</v>
      </c>
      <c r="E188" s="135" t="s">
        <v>542</v>
      </c>
      <c r="F188" s="135" t="s">
        <v>543</v>
      </c>
      <c r="G188" s="60">
        <v>2016</v>
      </c>
      <c r="H188" s="30">
        <v>1</v>
      </c>
      <c r="I188" s="30">
        <v>2</v>
      </c>
      <c r="J188" s="182"/>
      <c r="K188" s="192">
        <f t="shared" si="4"/>
        <v>0</v>
      </c>
    </row>
    <row r="189" spans="1:11" s="3" customFormat="1" ht="12.75" x14ac:dyDescent="0.2">
      <c r="A189" s="24">
        <v>178</v>
      </c>
      <c r="B189" s="129" t="s">
        <v>544</v>
      </c>
      <c r="C189" s="134" t="s">
        <v>144</v>
      </c>
      <c r="D189" s="133" t="s">
        <v>545</v>
      </c>
      <c r="E189" s="135" t="s">
        <v>546</v>
      </c>
      <c r="F189" s="135" t="s">
        <v>547</v>
      </c>
      <c r="G189" s="60">
        <v>2016</v>
      </c>
      <c r="H189" s="30">
        <v>1</v>
      </c>
      <c r="I189" s="30">
        <v>2</v>
      </c>
      <c r="J189" s="182"/>
      <c r="K189" s="192">
        <f t="shared" si="4"/>
        <v>0</v>
      </c>
    </row>
    <row r="190" spans="1:11" s="3" customFormat="1" ht="25.5" x14ac:dyDescent="0.2">
      <c r="A190" s="24">
        <v>179</v>
      </c>
      <c r="B190" s="129" t="s">
        <v>548</v>
      </c>
      <c r="C190" s="134" t="s">
        <v>144</v>
      </c>
      <c r="D190" s="133" t="s">
        <v>545</v>
      </c>
      <c r="E190" s="135" t="s">
        <v>549</v>
      </c>
      <c r="F190" s="135" t="s">
        <v>550</v>
      </c>
      <c r="G190" s="60">
        <v>2016</v>
      </c>
      <c r="H190" s="30">
        <v>1</v>
      </c>
      <c r="I190" s="30">
        <v>2</v>
      </c>
      <c r="J190" s="182"/>
      <c r="K190" s="192">
        <f t="shared" si="4"/>
        <v>0</v>
      </c>
    </row>
    <row r="191" spans="1:11" s="3" customFormat="1" ht="12.75" x14ac:dyDescent="0.2">
      <c r="A191" s="24">
        <v>180</v>
      </c>
      <c r="B191" s="136" t="s">
        <v>551</v>
      </c>
      <c r="C191" s="134" t="s">
        <v>144</v>
      </c>
      <c r="D191" s="137" t="s">
        <v>552</v>
      </c>
      <c r="E191" s="136" t="s">
        <v>553</v>
      </c>
      <c r="F191" s="135" t="s">
        <v>554</v>
      </c>
      <c r="G191" s="60">
        <v>2018</v>
      </c>
      <c r="H191" s="30">
        <v>1</v>
      </c>
      <c r="I191" s="30">
        <v>2</v>
      </c>
      <c r="J191" s="182"/>
      <c r="K191" s="192">
        <f t="shared" si="4"/>
        <v>0</v>
      </c>
    </row>
    <row r="192" spans="1:11" s="3" customFormat="1" ht="12.75" x14ac:dyDescent="0.2">
      <c r="A192" s="24">
        <v>181</v>
      </c>
      <c r="B192" s="136" t="s">
        <v>555</v>
      </c>
      <c r="C192" s="134" t="s">
        <v>144</v>
      </c>
      <c r="D192" s="137" t="s">
        <v>556</v>
      </c>
      <c r="E192" s="136" t="s">
        <v>557</v>
      </c>
      <c r="F192" s="135" t="s">
        <v>558</v>
      </c>
      <c r="G192" s="60">
        <v>2018</v>
      </c>
      <c r="H192" s="30">
        <v>1</v>
      </c>
      <c r="I192" s="30">
        <v>2</v>
      </c>
      <c r="J192" s="182"/>
      <c r="K192" s="192">
        <f t="shared" si="4"/>
        <v>0</v>
      </c>
    </row>
    <row r="193" spans="1:12" s="3" customFormat="1" ht="25.5" x14ac:dyDescent="0.2">
      <c r="A193" s="24">
        <v>182</v>
      </c>
      <c r="B193" s="136" t="s">
        <v>559</v>
      </c>
      <c r="C193" s="134" t="s">
        <v>144</v>
      </c>
      <c r="D193" s="137" t="s">
        <v>560</v>
      </c>
      <c r="E193" s="136" t="s">
        <v>561</v>
      </c>
      <c r="F193" s="135" t="s">
        <v>562</v>
      </c>
      <c r="G193" s="60">
        <v>2021</v>
      </c>
      <c r="H193" s="30">
        <v>1</v>
      </c>
      <c r="I193" s="30">
        <v>2</v>
      </c>
      <c r="J193" s="182"/>
      <c r="K193" s="192">
        <f t="shared" si="4"/>
        <v>0</v>
      </c>
    </row>
    <row r="194" spans="1:12" s="3" customFormat="1" ht="25.5" x14ac:dyDescent="0.2">
      <c r="A194" s="24">
        <v>183</v>
      </c>
      <c r="B194" s="136" t="s">
        <v>559</v>
      </c>
      <c r="C194" s="134" t="s">
        <v>144</v>
      </c>
      <c r="D194" s="137" t="s">
        <v>560</v>
      </c>
      <c r="E194" s="136" t="s">
        <v>563</v>
      </c>
      <c r="F194" s="135" t="s">
        <v>564</v>
      </c>
      <c r="G194" s="60">
        <v>2021</v>
      </c>
      <c r="H194" s="30">
        <v>1</v>
      </c>
      <c r="I194" s="30">
        <v>2</v>
      </c>
      <c r="J194" s="182"/>
      <c r="K194" s="192">
        <f t="shared" si="4"/>
        <v>0</v>
      </c>
    </row>
    <row r="195" spans="1:12" s="3" customFormat="1" ht="25.5" x14ac:dyDescent="0.2">
      <c r="A195" s="24">
        <v>184</v>
      </c>
      <c r="B195" s="136" t="s">
        <v>559</v>
      </c>
      <c r="C195" s="134" t="s">
        <v>144</v>
      </c>
      <c r="D195" s="137" t="s">
        <v>560</v>
      </c>
      <c r="E195" s="136" t="s">
        <v>565</v>
      </c>
      <c r="F195" s="135" t="s">
        <v>566</v>
      </c>
      <c r="G195" s="60">
        <v>2021</v>
      </c>
      <c r="H195" s="30">
        <v>1</v>
      </c>
      <c r="I195" s="30">
        <v>2</v>
      </c>
      <c r="J195" s="182"/>
      <c r="K195" s="192">
        <f t="shared" si="4"/>
        <v>0</v>
      </c>
    </row>
    <row r="196" spans="1:12" s="3" customFormat="1" ht="25.5" x14ac:dyDescent="0.2">
      <c r="A196" s="24">
        <v>185</v>
      </c>
      <c r="B196" s="136" t="s">
        <v>559</v>
      </c>
      <c r="C196" s="134" t="s">
        <v>144</v>
      </c>
      <c r="D196" s="137" t="s">
        <v>560</v>
      </c>
      <c r="E196" s="136" t="s">
        <v>567</v>
      </c>
      <c r="F196" s="135" t="s">
        <v>568</v>
      </c>
      <c r="G196" s="60">
        <v>2021</v>
      </c>
      <c r="H196" s="30">
        <v>1</v>
      </c>
      <c r="I196" s="30">
        <v>2</v>
      </c>
      <c r="J196" s="182"/>
      <c r="K196" s="192">
        <f t="shared" si="4"/>
        <v>0</v>
      </c>
    </row>
    <row r="197" spans="1:12" s="3" customFormat="1" ht="25.5" x14ac:dyDescent="0.2">
      <c r="A197" s="24">
        <v>186</v>
      </c>
      <c r="B197" s="136" t="s">
        <v>559</v>
      </c>
      <c r="C197" s="134" t="s">
        <v>144</v>
      </c>
      <c r="D197" s="137" t="s">
        <v>560</v>
      </c>
      <c r="E197" s="136" t="s">
        <v>569</v>
      </c>
      <c r="F197" s="135" t="s">
        <v>570</v>
      </c>
      <c r="G197" s="60">
        <v>2021</v>
      </c>
      <c r="H197" s="30">
        <v>1</v>
      </c>
      <c r="I197" s="30">
        <v>2</v>
      </c>
      <c r="J197" s="182"/>
      <c r="K197" s="192">
        <f t="shared" si="4"/>
        <v>0</v>
      </c>
    </row>
    <row r="198" spans="1:12" s="3" customFormat="1" ht="25.5" x14ac:dyDescent="0.2">
      <c r="A198" s="24">
        <v>187</v>
      </c>
      <c r="B198" s="136" t="s">
        <v>559</v>
      </c>
      <c r="C198" s="134" t="s">
        <v>144</v>
      </c>
      <c r="D198" s="137">
        <v>2.2000000000000002</v>
      </c>
      <c r="E198" s="136" t="s">
        <v>571</v>
      </c>
      <c r="F198" s="135" t="s">
        <v>572</v>
      </c>
      <c r="G198" s="60">
        <v>2021</v>
      </c>
      <c r="H198" s="30">
        <v>1</v>
      </c>
      <c r="I198" s="30">
        <v>2</v>
      </c>
      <c r="J198" s="182"/>
      <c r="K198" s="192">
        <f t="shared" si="4"/>
        <v>0</v>
      </c>
    </row>
    <row r="199" spans="1:12" s="3" customFormat="1" ht="12.75" x14ac:dyDescent="0.2">
      <c r="A199" s="24">
        <v>188</v>
      </c>
      <c r="B199" s="129" t="s">
        <v>573</v>
      </c>
      <c r="C199" s="64" t="s">
        <v>144</v>
      </c>
      <c r="D199" s="102" t="s">
        <v>574</v>
      </c>
      <c r="E199" s="139" t="s">
        <v>575</v>
      </c>
      <c r="F199" s="139" t="s">
        <v>576</v>
      </c>
      <c r="G199" s="103">
        <v>2011</v>
      </c>
      <c r="H199" s="30">
        <v>1</v>
      </c>
      <c r="I199" s="30">
        <v>2</v>
      </c>
      <c r="J199" s="182"/>
      <c r="K199" s="192">
        <f t="shared" si="4"/>
        <v>0</v>
      </c>
    </row>
    <row r="200" spans="1:12" s="3" customFormat="1" ht="12.75" x14ac:dyDescent="0.2">
      <c r="A200" s="24">
        <v>189</v>
      </c>
      <c r="B200" s="129" t="s">
        <v>573</v>
      </c>
      <c r="C200" s="64" t="s">
        <v>144</v>
      </c>
      <c r="D200" s="102" t="s">
        <v>574</v>
      </c>
      <c r="E200" s="139" t="s">
        <v>575</v>
      </c>
      <c r="F200" s="139" t="s">
        <v>576</v>
      </c>
      <c r="G200" s="103">
        <v>2011</v>
      </c>
      <c r="H200" s="30">
        <v>1</v>
      </c>
      <c r="I200" s="30">
        <v>2</v>
      </c>
      <c r="J200" s="182"/>
      <c r="K200" s="192">
        <f t="shared" si="4"/>
        <v>0</v>
      </c>
    </row>
    <row r="201" spans="1:12" s="3" customFormat="1" ht="12.75" x14ac:dyDescent="0.2">
      <c r="A201" s="24">
        <v>190</v>
      </c>
      <c r="B201" s="135" t="s">
        <v>577</v>
      </c>
      <c r="C201" s="134" t="s">
        <v>144</v>
      </c>
      <c r="D201" s="137">
        <v>4</v>
      </c>
      <c r="E201" s="136" t="s">
        <v>578</v>
      </c>
      <c r="F201" s="135" t="s">
        <v>579</v>
      </c>
      <c r="G201" s="103">
        <v>2023</v>
      </c>
      <c r="H201" s="30">
        <v>1</v>
      </c>
      <c r="I201" s="30">
        <v>2</v>
      </c>
      <c r="J201" s="182"/>
      <c r="K201" s="192">
        <f t="shared" si="4"/>
        <v>0</v>
      </c>
    </row>
    <row r="202" spans="1:12" s="3" customFormat="1" ht="25.5" x14ac:dyDescent="0.2">
      <c r="A202" s="24">
        <v>191</v>
      </c>
      <c r="B202" s="135" t="s">
        <v>580</v>
      </c>
      <c r="C202" s="134" t="s">
        <v>144</v>
      </c>
      <c r="D202" s="137" t="s">
        <v>581</v>
      </c>
      <c r="E202" s="149" t="s">
        <v>582</v>
      </c>
      <c r="F202" s="64" t="s">
        <v>583</v>
      </c>
      <c r="G202" s="166">
        <v>2023</v>
      </c>
      <c r="H202" s="69">
        <v>1</v>
      </c>
      <c r="I202" s="69">
        <v>2</v>
      </c>
      <c r="J202" s="182"/>
      <c r="K202" s="192">
        <f t="shared" si="4"/>
        <v>0</v>
      </c>
    </row>
    <row r="203" spans="1:12" s="3" customFormat="1" ht="25.5" x14ac:dyDescent="0.2">
      <c r="A203" s="24">
        <v>192</v>
      </c>
      <c r="B203" s="167" t="s">
        <v>584</v>
      </c>
      <c r="C203" s="168" t="s">
        <v>144</v>
      </c>
      <c r="D203" s="169" t="s">
        <v>242</v>
      </c>
      <c r="E203" s="35" t="s">
        <v>585</v>
      </c>
      <c r="F203" s="35" t="s">
        <v>586</v>
      </c>
      <c r="G203" s="170" t="s">
        <v>587</v>
      </c>
      <c r="H203" s="30">
        <v>1</v>
      </c>
      <c r="I203" s="30">
        <v>2</v>
      </c>
      <c r="J203" s="184"/>
      <c r="K203" s="192">
        <f t="shared" si="4"/>
        <v>0</v>
      </c>
      <c r="L203" s="61"/>
    </row>
    <row r="204" spans="1:12" s="3" customFormat="1" ht="12.75" x14ac:dyDescent="0.2">
      <c r="A204" s="24">
        <v>193</v>
      </c>
      <c r="B204" s="64" t="s">
        <v>588</v>
      </c>
      <c r="C204" s="134" t="s">
        <v>144</v>
      </c>
      <c r="D204" s="137" t="s">
        <v>589</v>
      </c>
      <c r="E204" s="149" t="s">
        <v>590</v>
      </c>
      <c r="F204" s="64" t="s">
        <v>591</v>
      </c>
      <c r="G204" s="166">
        <v>2023</v>
      </c>
      <c r="H204" s="69">
        <v>1</v>
      </c>
      <c r="I204" s="69">
        <v>2</v>
      </c>
      <c r="J204" s="182"/>
      <c r="K204" s="192">
        <f t="shared" si="4"/>
        <v>0</v>
      </c>
    </row>
    <row r="205" spans="1:12" s="3" customFormat="1" ht="25.5" x14ac:dyDescent="0.2">
      <c r="A205" s="24">
        <v>194</v>
      </c>
      <c r="B205" s="138" t="s">
        <v>592</v>
      </c>
      <c r="C205" s="171" t="s">
        <v>144</v>
      </c>
      <c r="D205" s="172" t="s">
        <v>593</v>
      </c>
      <c r="E205" s="64" t="s">
        <v>594</v>
      </c>
      <c r="F205" s="139" t="s">
        <v>595</v>
      </c>
      <c r="G205" s="166">
        <v>2023</v>
      </c>
      <c r="H205" s="69">
        <v>1</v>
      </c>
      <c r="I205" s="69">
        <v>2</v>
      </c>
      <c r="J205" s="182"/>
      <c r="K205" s="192">
        <f t="shared" si="4"/>
        <v>0</v>
      </c>
    </row>
    <row r="206" spans="1:12" s="3" customFormat="1" ht="25.5" x14ac:dyDescent="0.2">
      <c r="A206" s="24">
        <v>195</v>
      </c>
      <c r="B206" s="138" t="s">
        <v>596</v>
      </c>
      <c r="C206" s="171" t="s">
        <v>144</v>
      </c>
      <c r="D206" s="172" t="s">
        <v>589</v>
      </c>
      <c r="E206" s="129" t="s">
        <v>597</v>
      </c>
      <c r="F206" s="139" t="s">
        <v>595</v>
      </c>
      <c r="G206" s="166">
        <v>2023</v>
      </c>
      <c r="H206" s="69"/>
      <c r="I206" s="69"/>
      <c r="J206" s="182"/>
      <c r="K206" s="192">
        <f t="shared" si="4"/>
        <v>0</v>
      </c>
    </row>
    <row r="207" spans="1:12" s="3" customFormat="1" ht="12.75" x14ac:dyDescent="0.2">
      <c r="A207" s="24">
        <v>196</v>
      </c>
      <c r="B207" s="129" t="s">
        <v>598</v>
      </c>
      <c r="C207" s="134" t="s">
        <v>144</v>
      </c>
      <c r="D207" s="137" t="s">
        <v>560</v>
      </c>
      <c r="E207" s="129" t="s">
        <v>599</v>
      </c>
      <c r="F207" s="64" t="s">
        <v>600</v>
      </c>
      <c r="G207" s="170">
        <v>2022</v>
      </c>
      <c r="H207" s="30">
        <v>1</v>
      </c>
      <c r="I207" s="30">
        <v>2</v>
      </c>
      <c r="J207" s="182"/>
      <c r="K207" s="192">
        <f t="shared" si="4"/>
        <v>0</v>
      </c>
    </row>
    <row r="208" spans="1:12" s="3" customFormat="1" ht="25.5" x14ac:dyDescent="0.2">
      <c r="A208" s="24">
        <v>197</v>
      </c>
      <c r="B208" s="129" t="s">
        <v>598</v>
      </c>
      <c r="C208" s="134" t="s">
        <v>144</v>
      </c>
      <c r="D208" s="137" t="s">
        <v>560</v>
      </c>
      <c r="E208" s="129" t="s">
        <v>601</v>
      </c>
      <c r="F208" s="64" t="s">
        <v>602</v>
      </c>
      <c r="G208" s="170">
        <v>2022</v>
      </c>
      <c r="H208" s="30">
        <v>1</v>
      </c>
      <c r="I208" s="30">
        <v>2</v>
      </c>
      <c r="J208" s="182"/>
      <c r="K208" s="192">
        <f t="shared" si="4"/>
        <v>0</v>
      </c>
    </row>
    <row r="209" spans="1:11" s="3" customFormat="1" ht="27.75" customHeight="1" x14ac:dyDescent="0.2">
      <c r="A209" s="24">
        <v>198</v>
      </c>
      <c r="B209" s="129" t="s">
        <v>598</v>
      </c>
      <c r="C209" s="134" t="s">
        <v>144</v>
      </c>
      <c r="D209" s="137" t="s">
        <v>560</v>
      </c>
      <c r="E209" s="129" t="s">
        <v>603</v>
      </c>
      <c r="F209" s="64" t="s">
        <v>604</v>
      </c>
      <c r="G209" s="170">
        <v>2022</v>
      </c>
      <c r="H209" s="30">
        <v>1</v>
      </c>
      <c r="I209" s="30">
        <v>2</v>
      </c>
      <c r="J209" s="182"/>
      <c r="K209" s="192">
        <f t="shared" si="4"/>
        <v>0</v>
      </c>
    </row>
    <row r="210" spans="1:11" s="3" customFormat="1" ht="12.75" x14ac:dyDescent="0.2">
      <c r="A210" s="24">
        <v>199</v>
      </c>
      <c r="B210" s="129" t="s">
        <v>605</v>
      </c>
      <c r="C210" s="134" t="s">
        <v>144</v>
      </c>
      <c r="D210" s="24" t="s">
        <v>54</v>
      </c>
      <c r="E210" s="64" t="s">
        <v>606</v>
      </c>
      <c r="F210" s="139" t="s">
        <v>607</v>
      </c>
      <c r="G210" s="69">
        <v>2023</v>
      </c>
      <c r="H210" s="69">
        <v>1</v>
      </c>
      <c r="I210" s="69">
        <v>2</v>
      </c>
      <c r="J210" s="182"/>
      <c r="K210" s="192">
        <f t="shared" si="4"/>
        <v>0</v>
      </c>
    </row>
    <row r="211" spans="1:11" s="3" customFormat="1" ht="25.5" x14ac:dyDescent="0.2">
      <c r="A211" s="24">
        <v>200</v>
      </c>
      <c r="B211" s="129" t="s">
        <v>584</v>
      </c>
      <c r="C211" s="134" t="s">
        <v>144</v>
      </c>
      <c r="D211" s="24" t="s">
        <v>242</v>
      </c>
      <c r="E211" s="139" t="s">
        <v>608</v>
      </c>
      <c r="F211" s="129" t="s">
        <v>609</v>
      </c>
      <c r="G211" s="69">
        <v>2023</v>
      </c>
      <c r="H211" s="69">
        <v>1</v>
      </c>
      <c r="I211" s="69">
        <v>2</v>
      </c>
      <c r="J211" s="182"/>
      <c r="K211" s="192">
        <f t="shared" si="4"/>
        <v>0</v>
      </c>
    </row>
    <row r="212" spans="1:11" s="3" customFormat="1" ht="12.75" x14ac:dyDescent="0.2">
      <c r="A212" s="24">
        <v>201</v>
      </c>
      <c r="B212" s="129" t="s">
        <v>577</v>
      </c>
      <c r="C212" s="134" t="s">
        <v>144</v>
      </c>
      <c r="D212" s="23" t="s">
        <v>610</v>
      </c>
      <c r="E212" s="139" t="s">
        <v>611</v>
      </c>
      <c r="F212" s="139" t="s">
        <v>579</v>
      </c>
      <c r="G212" s="69">
        <v>2023</v>
      </c>
      <c r="H212" s="69">
        <v>1</v>
      </c>
      <c r="I212" s="69">
        <v>2</v>
      </c>
      <c r="J212" s="182"/>
      <c r="K212" s="192">
        <f t="shared" si="4"/>
        <v>0</v>
      </c>
    </row>
    <row r="213" spans="1:11" s="3" customFormat="1" ht="12.75" x14ac:dyDescent="0.2">
      <c r="A213" s="24">
        <v>202</v>
      </c>
      <c r="B213" s="129" t="s">
        <v>612</v>
      </c>
      <c r="C213" s="64" t="s">
        <v>144</v>
      </c>
      <c r="D213" s="102" t="s">
        <v>242</v>
      </c>
      <c r="E213" s="139" t="s">
        <v>613</v>
      </c>
      <c r="F213" s="139" t="s">
        <v>614</v>
      </c>
      <c r="G213" s="103">
        <v>2023</v>
      </c>
      <c r="H213" s="69">
        <v>1</v>
      </c>
      <c r="I213" s="69">
        <v>2</v>
      </c>
      <c r="J213" s="182"/>
      <c r="K213" s="192">
        <f t="shared" si="4"/>
        <v>0</v>
      </c>
    </row>
    <row r="214" spans="1:11" s="3" customFormat="1" ht="12.75" x14ac:dyDescent="0.2">
      <c r="A214" s="24">
        <v>203</v>
      </c>
      <c r="B214" s="129" t="s">
        <v>612</v>
      </c>
      <c r="C214" s="64" t="s">
        <v>144</v>
      </c>
      <c r="D214" s="102" t="s">
        <v>242</v>
      </c>
      <c r="E214" s="139" t="s">
        <v>615</v>
      </c>
      <c r="F214" s="139" t="s">
        <v>616</v>
      </c>
      <c r="G214" s="103">
        <v>2023</v>
      </c>
      <c r="H214" s="69">
        <v>1</v>
      </c>
      <c r="I214" s="69">
        <v>2</v>
      </c>
      <c r="J214" s="182"/>
      <c r="K214" s="192">
        <f t="shared" si="4"/>
        <v>0</v>
      </c>
    </row>
    <row r="215" spans="1:11" s="3" customFormat="1" ht="12.75" x14ac:dyDescent="0.2">
      <c r="A215" s="202" t="s">
        <v>617</v>
      </c>
      <c r="B215" s="202"/>
      <c r="C215" s="203"/>
      <c r="D215" s="204"/>
      <c r="E215" s="202"/>
      <c r="F215" s="203"/>
      <c r="G215" s="202"/>
      <c r="H215" s="202"/>
      <c r="I215" s="202"/>
      <c r="J215" s="207"/>
      <c r="K215" s="208"/>
    </row>
    <row r="216" spans="1:11" s="3" customFormat="1" ht="25.5" x14ac:dyDescent="0.2">
      <c r="A216" s="16">
        <v>204</v>
      </c>
      <c r="B216" s="17" t="s">
        <v>618</v>
      </c>
      <c r="C216" s="38" t="s">
        <v>34</v>
      </c>
      <c r="D216" s="16">
        <v>5</v>
      </c>
      <c r="E216" s="17" t="s">
        <v>619</v>
      </c>
      <c r="F216" s="67" t="s">
        <v>620</v>
      </c>
      <c r="G216" s="16">
        <v>2016</v>
      </c>
      <c r="H216" s="16">
        <v>1</v>
      </c>
      <c r="I216" s="16">
        <v>2</v>
      </c>
      <c r="J216" s="182"/>
      <c r="K216" s="192">
        <f>SUM(I216*J216)</f>
        <v>0</v>
      </c>
    </row>
    <row r="217" spans="1:11" s="3" customFormat="1" ht="25.5" x14ac:dyDescent="0.2">
      <c r="A217" s="16">
        <v>205</v>
      </c>
      <c r="B217" s="17" t="s">
        <v>621</v>
      </c>
      <c r="C217" s="38" t="s">
        <v>34</v>
      </c>
      <c r="D217" s="30">
        <v>3.2</v>
      </c>
      <c r="E217" s="17" t="s">
        <v>622</v>
      </c>
      <c r="F217" s="38" t="s">
        <v>623</v>
      </c>
      <c r="G217" s="16">
        <v>2014</v>
      </c>
      <c r="H217" s="16">
        <v>1</v>
      </c>
      <c r="I217" s="16">
        <v>2</v>
      </c>
      <c r="J217" s="182"/>
      <c r="K217" s="192">
        <f t="shared" ref="K217:K280" si="5">SUM(I217*J217)</f>
        <v>0</v>
      </c>
    </row>
    <row r="218" spans="1:11" s="3" customFormat="1" ht="25.5" x14ac:dyDescent="0.2">
      <c r="A218" s="16">
        <v>206</v>
      </c>
      <c r="B218" s="38" t="s">
        <v>624</v>
      </c>
      <c r="C218" s="38" t="s">
        <v>34</v>
      </c>
      <c r="D218" s="30">
        <v>3.5</v>
      </c>
      <c r="E218" s="31" t="s">
        <v>625</v>
      </c>
      <c r="F218" s="35" t="s">
        <v>626</v>
      </c>
      <c r="G218" s="16">
        <v>2015</v>
      </c>
      <c r="H218" s="16">
        <v>1</v>
      </c>
      <c r="I218" s="16">
        <v>2</v>
      </c>
      <c r="J218" s="182"/>
      <c r="K218" s="192">
        <f t="shared" si="5"/>
        <v>0</v>
      </c>
    </row>
    <row r="219" spans="1:11" s="3" customFormat="1" ht="25.5" x14ac:dyDescent="0.2">
      <c r="A219" s="16">
        <v>207</v>
      </c>
      <c r="B219" s="17" t="s">
        <v>627</v>
      </c>
      <c r="C219" s="38" t="s">
        <v>34</v>
      </c>
      <c r="D219" s="16">
        <v>3.2</v>
      </c>
      <c r="E219" s="17" t="s">
        <v>628</v>
      </c>
      <c r="F219" s="66" t="s">
        <v>629</v>
      </c>
      <c r="G219" s="16">
        <v>2016</v>
      </c>
      <c r="H219" s="16">
        <v>1</v>
      </c>
      <c r="I219" s="16">
        <v>2</v>
      </c>
      <c r="J219" s="182"/>
      <c r="K219" s="192">
        <f t="shared" si="5"/>
        <v>0</v>
      </c>
    </row>
    <row r="220" spans="1:11" s="3" customFormat="1" ht="25.5" x14ac:dyDescent="0.2">
      <c r="A220" s="16">
        <v>208</v>
      </c>
      <c r="B220" s="17" t="s">
        <v>618</v>
      </c>
      <c r="C220" s="38" t="s">
        <v>34</v>
      </c>
      <c r="D220" s="16">
        <v>5</v>
      </c>
      <c r="E220" s="17" t="s">
        <v>630</v>
      </c>
      <c r="F220" s="66" t="s">
        <v>631</v>
      </c>
      <c r="G220" s="16">
        <v>2016</v>
      </c>
      <c r="H220" s="16">
        <v>1</v>
      </c>
      <c r="I220" s="16">
        <v>2</v>
      </c>
      <c r="J220" s="182"/>
      <c r="K220" s="192">
        <f t="shared" si="5"/>
        <v>0</v>
      </c>
    </row>
    <row r="221" spans="1:11" s="3" customFormat="1" ht="25.5" x14ac:dyDescent="0.2">
      <c r="A221" s="16">
        <v>209</v>
      </c>
      <c r="B221" s="17" t="s">
        <v>632</v>
      </c>
      <c r="C221" s="38" t="s">
        <v>34</v>
      </c>
      <c r="D221" s="16">
        <v>2.6</v>
      </c>
      <c r="E221" s="17" t="s">
        <v>633</v>
      </c>
      <c r="F221" s="66" t="s">
        <v>634</v>
      </c>
      <c r="G221" s="16">
        <v>2015</v>
      </c>
      <c r="H221" s="16">
        <v>1</v>
      </c>
      <c r="I221" s="16">
        <v>2</v>
      </c>
      <c r="J221" s="182"/>
      <c r="K221" s="192">
        <f t="shared" si="5"/>
        <v>0</v>
      </c>
    </row>
    <row r="222" spans="1:11" s="3" customFormat="1" ht="25.5" x14ac:dyDescent="0.2">
      <c r="A222" s="16">
        <v>210</v>
      </c>
      <c r="B222" s="17" t="s">
        <v>632</v>
      </c>
      <c r="C222" s="38" t="s">
        <v>34</v>
      </c>
      <c r="D222" s="16">
        <v>2.6</v>
      </c>
      <c r="E222" s="17" t="s">
        <v>635</v>
      </c>
      <c r="F222" s="66" t="s">
        <v>636</v>
      </c>
      <c r="G222" s="16">
        <v>2015</v>
      </c>
      <c r="H222" s="16">
        <v>1</v>
      </c>
      <c r="I222" s="16">
        <v>2</v>
      </c>
      <c r="J222" s="182"/>
      <c r="K222" s="192">
        <f t="shared" si="5"/>
        <v>0</v>
      </c>
    </row>
    <row r="223" spans="1:11" s="3" customFormat="1" ht="25.5" x14ac:dyDescent="0.2">
      <c r="A223" s="16">
        <v>211</v>
      </c>
      <c r="B223" s="17" t="s">
        <v>618</v>
      </c>
      <c r="C223" s="38" t="s">
        <v>34</v>
      </c>
      <c r="D223" s="16">
        <v>5</v>
      </c>
      <c r="E223" s="17" t="s">
        <v>637</v>
      </c>
      <c r="F223" s="66" t="s">
        <v>638</v>
      </c>
      <c r="G223" s="16">
        <v>2016</v>
      </c>
      <c r="H223" s="16">
        <v>1</v>
      </c>
      <c r="I223" s="16">
        <v>2</v>
      </c>
      <c r="J223" s="182"/>
      <c r="K223" s="192">
        <f t="shared" si="5"/>
        <v>0</v>
      </c>
    </row>
    <row r="224" spans="1:11" s="3" customFormat="1" ht="25.5" x14ac:dyDescent="0.2">
      <c r="A224" s="16">
        <v>212</v>
      </c>
      <c r="B224" s="17" t="s">
        <v>639</v>
      </c>
      <c r="C224" s="38" t="s">
        <v>34</v>
      </c>
      <c r="D224" s="30">
        <v>3.15</v>
      </c>
      <c r="E224" s="17" t="s">
        <v>640</v>
      </c>
      <c r="F224" s="35" t="s">
        <v>641</v>
      </c>
      <c r="G224" s="16">
        <v>2015</v>
      </c>
      <c r="H224" s="16">
        <v>1</v>
      </c>
      <c r="I224" s="16">
        <v>2</v>
      </c>
      <c r="J224" s="182"/>
      <c r="K224" s="192">
        <f t="shared" si="5"/>
        <v>0</v>
      </c>
    </row>
    <row r="225" spans="1:11" s="3" customFormat="1" ht="25.5" x14ac:dyDescent="0.2">
      <c r="A225" s="16">
        <v>213</v>
      </c>
      <c r="B225" s="38" t="s">
        <v>624</v>
      </c>
      <c r="C225" s="38" t="s">
        <v>34</v>
      </c>
      <c r="D225" s="30">
        <v>3.5</v>
      </c>
      <c r="E225" s="31" t="s">
        <v>642</v>
      </c>
      <c r="F225" s="35" t="s">
        <v>643</v>
      </c>
      <c r="G225" s="16">
        <v>2015</v>
      </c>
      <c r="H225" s="16">
        <v>1</v>
      </c>
      <c r="I225" s="16">
        <v>2</v>
      </c>
      <c r="J225" s="182"/>
      <c r="K225" s="192">
        <f t="shared" si="5"/>
        <v>0</v>
      </c>
    </row>
    <row r="226" spans="1:11" s="3" customFormat="1" ht="25.5" x14ac:dyDescent="0.2">
      <c r="A226" s="16">
        <v>214</v>
      </c>
      <c r="B226" s="161" t="s">
        <v>644</v>
      </c>
      <c r="C226" s="38" t="s">
        <v>34</v>
      </c>
      <c r="D226" s="44" t="s">
        <v>645</v>
      </c>
      <c r="E226" s="17" t="s">
        <v>646</v>
      </c>
      <c r="F226" s="66" t="s">
        <v>647</v>
      </c>
      <c r="G226" s="16">
        <v>2025</v>
      </c>
      <c r="H226" s="16">
        <v>1</v>
      </c>
      <c r="I226" s="16">
        <v>2</v>
      </c>
      <c r="J226" s="182"/>
      <c r="K226" s="192">
        <f t="shared" si="5"/>
        <v>0</v>
      </c>
    </row>
    <row r="227" spans="1:11" s="3" customFormat="1" ht="25.5" x14ac:dyDescent="0.2">
      <c r="A227" s="16">
        <v>215</v>
      </c>
      <c r="B227" s="17" t="s">
        <v>648</v>
      </c>
      <c r="C227" s="38" t="s">
        <v>649</v>
      </c>
      <c r="D227" s="30">
        <v>5.28</v>
      </c>
      <c r="E227" s="31" t="s">
        <v>650</v>
      </c>
      <c r="F227" s="35" t="s">
        <v>651</v>
      </c>
      <c r="G227" s="16">
        <v>2014</v>
      </c>
      <c r="H227" s="16">
        <v>1</v>
      </c>
      <c r="I227" s="16">
        <v>2</v>
      </c>
      <c r="J227" s="182"/>
      <c r="K227" s="192">
        <f t="shared" si="5"/>
        <v>0</v>
      </c>
    </row>
    <row r="228" spans="1:11" s="3" customFormat="1" ht="25.5" x14ac:dyDescent="0.2">
      <c r="A228" s="16">
        <v>216</v>
      </c>
      <c r="B228" s="17" t="s">
        <v>652</v>
      </c>
      <c r="C228" s="38" t="s">
        <v>34</v>
      </c>
      <c r="D228" s="30">
        <v>3.53</v>
      </c>
      <c r="E228" s="31" t="s">
        <v>653</v>
      </c>
      <c r="F228" s="35" t="s">
        <v>651</v>
      </c>
      <c r="G228" s="16">
        <v>2014</v>
      </c>
      <c r="H228" s="16">
        <v>2</v>
      </c>
      <c r="I228" s="16">
        <v>2</v>
      </c>
      <c r="J228" s="182"/>
      <c r="K228" s="192">
        <f t="shared" si="5"/>
        <v>0</v>
      </c>
    </row>
    <row r="229" spans="1:11" s="3" customFormat="1" ht="25.5" x14ac:dyDescent="0.2">
      <c r="A229" s="16">
        <v>217</v>
      </c>
      <c r="B229" s="17" t="s">
        <v>644</v>
      </c>
      <c r="C229" s="38" t="s">
        <v>34</v>
      </c>
      <c r="D229" s="44" t="s">
        <v>645</v>
      </c>
      <c r="E229" s="17" t="s">
        <v>654</v>
      </c>
      <c r="F229" s="66" t="s">
        <v>655</v>
      </c>
      <c r="G229" s="16">
        <v>2025</v>
      </c>
      <c r="H229" s="16">
        <v>1</v>
      </c>
      <c r="I229" s="16">
        <v>2</v>
      </c>
      <c r="J229" s="182"/>
      <c r="K229" s="192">
        <f t="shared" si="5"/>
        <v>0</v>
      </c>
    </row>
    <row r="230" spans="1:11" s="3" customFormat="1" ht="25.5" x14ac:dyDescent="0.2">
      <c r="A230" s="16">
        <v>218</v>
      </c>
      <c r="B230" s="17" t="s">
        <v>639</v>
      </c>
      <c r="C230" s="38" t="s">
        <v>34</v>
      </c>
      <c r="D230" s="30">
        <v>3.15</v>
      </c>
      <c r="E230" s="17" t="s">
        <v>656</v>
      </c>
      <c r="F230" s="35" t="s">
        <v>657</v>
      </c>
      <c r="G230" s="16">
        <v>2015</v>
      </c>
      <c r="H230" s="16">
        <v>1</v>
      </c>
      <c r="I230" s="16">
        <v>2</v>
      </c>
      <c r="J230" s="182"/>
      <c r="K230" s="192">
        <f t="shared" si="5"/>
        <v>0</v>
      </c>
    </row>
    <row r="231" spans="1:11" s="3" customFormat="1" ht="25.5" x14ac:dyDescent="0.2">
      <c r="A231" s="16">
        <v>219</v>
      </c>
      <c r="B231" s="17" t="s">
        <v>225</v>
      </c>
      <c r="C231" s="38" t="s">
        <v>34</v>
      </c>
      <c r="D231" s="30" t="s">
        <v>226</v>
      </c>
      <c r="E231" s="17" t="s">
        <v>658</v>
      </c>
      <c r="F231" s="35" t="s">
        <v>659</v>
      </c>
      <c r="G231" s="16">
        <v>2021</v>
      </c>
      <c r="H231" s="16">
        <v>1</v>
      </c>
      <c r="I231" s="16">
        <v>2</v>
      </c>
      <c r="J231" s="182"/>
      <c r="K231" s="192">
        <f t="shared" si="5"/>
        <v>0</v>
      </c>
    </row>
    <row r="232" spans="1:11" s="3" customFormat="1" ht="25.5" x14ac:dyDescent="0.2">
      <c r="A232" s="16">
        <v>220</v>
      </c>
      <c r="B232" s="17" t="s">
        <v>225</v>
      </c>
      <c r="C232" s="38" t="s">
        <v>34</v>
      </c>
      <c r="D232" s="30" t="s">
        <v>226</v>
      </c>
      <c r="E232" s="17" t="s">
        <v>660</v>
      </c>
      <c r="F232" s="35" t="s">
        <v>661</v>
      </c>
      <c r="G232" s="16">
        <v>2021</v>
      </c>
      <c r="H232" s="16">
        <v>1</v>
      </c>
      <c r="I232" s="16">
        <v>2</v>
      </c>
      <c r="J232" s="182"/>
      <c r="K232" s="192">
        <f t="shared" si="5"/>
        <v>0</v>
      </c>
    </row>
    <row r="233" spans="1:11" s="3" customFormat="1" ht="25.5" x14ac:dyDescent="0.2">
      <c r="A233" s="16">
        <v>221</v>
      </c>
      <c r="B233" s="17" t="s">
        <v>662</v>
      </c>
      <c r="C233" s="38" t="s">
        <v>34</v>
      </c>
      <c r="D233" s="16">
        <v>2.8</v>
      </c>
      <c r="E233" s="17" t="s">
        <v>663</v>
      </c>
      <c r="F233" s="66" t="s">
        <v>664</v>
      </c>
      <c r="G233" s="16">
        <v>2016</v>
      </c>
      <c r="H233" s="16">
        <v>1</v>
      </c>
      <c r="I233" s="16">
        <v>2</v>
      </c>
      <c r="J233" s="182"/>
      <c r="K233" s="192">
        <f t="shared" si="5"/>
        <v>0</v>
      </c>
    </row>
    <row r="234" spans="1:11" s="3" customFormat="1" ht="25.5" x14ac:dyDescent="0.2">
      <c r="A234" s="16">
        <v>222</v>
      </c>
      <c r="B234" s="17" t="s">
        <v>662</v>
      </c>
      <c r="C234" s="38" t="s">
        <v>34</v>
      </c>
      <c r="D234" s="16">
        <v>2.8</v>
      </c>
      <c r="E234" s="17" t="s">
        <v>665</v>
      </c>
      <c r="F234" s="66" t="s">
        <v>666</v>
      </c>
      <c r="G234" s="16">
        <v>2016</v>
      </c>
      <c r="H234" s="16">
        <v>1</v>
      </c>
      <c r="I234" s="16">
        <v>2</v>
      </c>
      <c r="J234" s="182"/>
      <c r="K234" s="192">
        <f t="shared" si="5"/>
        <v>0</v>
      </c>
    </row>
    <row r="235" spans="1:11" s="3" customFormat="1" ht="25.5" x14ac:dyDescent="0.2">
      <c r="A235" s="16">
        <v>223</v>
      </c>
      <c r="B235" s="17" t="s">
        <v>662</v>
      </c>
      <c r="C235" s="38" t="s">
        <v>34</v>
      </c>
      <c r="D235" s="16">
        <v>2.8</v>
      </c>
      <c r="E235" s="17" t="s">
        <v>667</v>
      </c>
      <c r="F235" s="67" t="s">
        <v>668</v>
      </c>
      <c r="G235" s="16">
        <v>2016</v>
      </c>
      <c r="H235" s="16">
        <v>1</v>
      </c>
      <c r="I235" s="16">
        <v>2</v>
      </c>
      <c r="J235" s="182"/>
      <c r="K235" s="192">
        <f t="shared" si="5"/>
        <v>0</v>
      </c>
    </row>
    <row r="236" spans="1:11" s="3" customFormat="1" ht="25.5" x14ac:dyDescent="0.2">
      <c r="A236" s="16">
        <v>224</v>
      </c>
      <c r="B236" s="17" t="s">
        <v>662</v>
      </c>
      <c r="C236" s="38" t="s">
        <v>34</v>
      </c>
      <c r="D236" s="16">
        <v>2.8</v>
      </c>
      <c r="E236" s="17" t="s">
        <v>669</v>
      </c>
      <c r="F236" s="67" t="s">
        <v>670</v>
      </c>
      <c r="G236" s="16">
        <v>2016</v>
      </c>
      <c r="H236" s="16">
        <v>1</v>
      </c>
      <c r="I236" s="16">
        <v>2</v>
      </c>
      <c r="J236" s="182"/>
      <c r="K236" s="192">
        <f t="shared" si="5"/>
        <v>0</v>
      </c>
    </row>
    <row r="237" spans="1:11" s="3" customFormat="1" ht="25.5" x14ac:dyDescent="0.2">
      <c r="A237" s="16">
        <v>225</v>
      </c>
      <c r="B237" s="17" t="s">
        <v>662</v>
      </c>
      <c r="C237" s="38" t="s">
        <v>34</v>
      </c>
      <c r="D237" s="16">
        <v>2.8</v>
      </c>
      <c r="E237" s="17" t="s">
        <v>671</v>
      </c>
      <c r="F237" s="67" t="s">
        <v>672</v>
      </c>
      <c r="G237" s="16">
        <v>2016</v>
      </c>
      <c r="H237" s="16">
        <v>1</v>
      </c>
      <c r="I237" s="16">
        <v>2</v>
      </c>
      <c r="J237" s="182"/>
      <c r="K237" s="192">
        <f t="shared" si="5"/>
        <v>0</v>
      </c>
    </row>
    <row r="238" spans="1:11" s="3" customFormat="1" ht="25.5" x14ac:dyDescent="0.2">
      <c r="A238" s="16">
        <v>226</v>
      </c>
      <c r="B238" s="17" t="s">
        <v>662</v>
      </c>
      <c r="C238" s="38" t="s">
        <v>34</v>
      </c>
      <c r="D238" s="16">
        <v>2.8</v>
      </c>
      <c r="E238" s="17" t="s">
        <v>673</v>
      </c>
      <c r="F238" s="67" t="s">
        <v>674</v>
      </c>
      <c r="G238" s="16">
        <v>2016</v>
      </c>
      <c r="H238" s="16">
        <v>1</v>
      </c>
      <c r="I238" s="16">
        <v>2</v>
      </c>
      <c r="J238" s="182"/>
      <c r="K238" s="192">
        <f t="shared" si="5"/>
        <v>0</v>
      </c>
    </row>
    <row r="239" spans="1:11" s="3" customFormat="1" ht="25.5" x14ac:dyDescent="0.2">
      <c r="A239" s="16">
        <v>227</v>
      </c>
      <c r="B239" s="17" t="s">
        <v>662</v>
      </c>
      <c r="C239" s="38" t="s">
        <v>34</v>
      </c>
      <c r="D239" s="16">
        <v>2.8</v>
      </c>
      <c r="E239" s="17" t="s">
        <v>675</v>
      </c>
      <c r="F239" s="66" t="s">
        <v>676</v>
      </c>
      <c r="G239" s="16">
        <v>2016</v>
      </c>
      <c r="H239" s="16">
        <v>1</v>
      </c>
      <c r="I239" s="16">
        <v>2</v>
      </c>
      <c r="J239" s="182"/>
      <c r="K239" s="192">
        <f t="shared" si="5"/>
        <v>0</v>
      </c>
    </row>
    <row r="240" spans="1:11" s="3" customFormat="1" ht="25.5" x14ac:dyDescent="0.2">
      <c r="A240" s="16">
        <v>228</v>
      </c>
      <c r="B240" s="17" t="s">
        <v>632</v>
      </c>
      <c r="C240" s="38" t="s">
        <v>34</v>
      </c>
      <c r="D240" s="16">
        <v>2.6</v>
      </c>
      <c r="E240" s="17" t="s">
        <v>677</v>
      </c>
      <c r="F240" s="67" t="s">
        <v>678</v>
      </c>
      <c r="G240" s="16">
        <v>2015</v>
      </c>
      <c r="H240" s="16">
        <v>1</v>
      </c>
      <c r="I240" s="16">
        <v>2</v>
      </c>
      <c r="J240" s="182"/>
      <c r="K240" s="192">
        <f t="shared" si="5"/>
        <v>0</v>
      </c>
    </row>
    <row r="241" spans="1:11" s="3" customFormat="1" ht="25.5" x14ac:dyDescent="0.2">
      <c r="A241" s="16">
        <v>229</v>
      </c>
      <c r="B241" s="17" t="s">
        <v>662</v>
      </c>
      <c r="C241" s="38" t="s">
        <v>34</v>
      </c>
      <c r="D241" s="16">
        <v>5</v>
      </c>
      <c r="E241" s="17" t="s">
        <v>679</v>
      </c>
      <c r="F241" s="67" t="s">
        <v>680</v>
      </c>
      <c r="G241" s="16">
        <v>2016</v>
      </c>
      <c r="H241" s="16">
        <v>1</v>
      </c>
      <c r="I241" s="16">
        <v>2</v>
      </c>
      <c r="J241" s="182"/>
      <c r="K241" s="192">
        <f t="shared" si="5"/>
        <v>0</v>
      </c>
    </row>
    <row r="242" spans="1:11" s="3" customFormat="1" ht="25.5" x14ac:dyDescent="0.2">
      <c r="A242" s="16">
        <v>230</v>
      </c>
      <c r="B242" s="17" t="s">
        <v>618</v>
      </c>
      <c r="C242" s="38" t="s">
        <v>34</v>
      </c>
      <c r="D242" s="16">
        <v>5</v>
      </c>
      <c r="E242" s="17" t="s">
        <v>681</v>
      </c>
      <c r="F242" s="67" t="s">
        <v>682</v>
      </c>
      <c r="G242" s="16">
        <v>2016</v>
      </c>
      <c r="H242" s="16">
        <v>1</v>
      </c>
      <c r="I242" s="16">
        <v>2</v>
      </c>
      <c r="J242" s="182"/>
      <c r="K242" s="192">
        <f t="shared" si="5"/>
        <v>0</v>
      </c>
    </row>
    <row r="243" spans="1:11" s="3" customFormat="1" ht="25.5" x14ac:dyDescent="0.2">
      <c r="A243" s="16">
        <v>231</v>
      </c>
      <c r="B243" s="17" t="s">
        <v>639</v>
      </c>
      <c r="C243" s="38" t="s">
        <v>34</v>
      </c>
      <c r="D243" s="30">
        <v>3.15</v>
      </c>
      <c r="E243" s="17" t="s">
        <v>683</v>
      </c>
      <c r="F243" s="35" t="s">
        <v>684</v>
      </c>
      <c r="G243" s="16">
        <v>2014</v>
      </c>
      <c r="H243" s="16">
        <v>1</v>
      </c>
      <c r="I243" s="16">
        <v>2</v>
      </c>
      <c r="J243" s="182"/>
      <c r="K243" s="192">
        <f t="shared" si="5"/>
        <v>0</v>
      </c>
    </row>
    <row r="244" spans="1:11" s="3" customFormat="1" ht="25.5" x14ac:dyDescent="0.2">
      <c r="A244" s="16">
        <v>232</v>
      </c>
      <c r="B244" s="17" t="s">
        <v>662</v>
      </c>
      <c r="C244" s="38" t="s">
        <v>34</v>
      </c>
      <c r="D244" s="16">
        <v>5</v>
      </c>
      <c r="E244" s="17" t="s">
        <v>685</v>
      </c>
      <c r="F244" s="67" t="s">
        <v>686</v>
      </c>
      <c r="G244" s="16">
        <v>2016</v>
      </c>
      <c r="H244" s="16">
        <v>1</v>
      </c>
      <c r="I244" s="16">
        <v>2</v>
      </c>
      <c r="J244" s="182"/>
      <c r="K244" s="192">
        <f t="shared" si="5"/>
        <v>0</v>
      </c>
    </row>
    <row r="245" spans="1:11" s="3" customFormat="1" ht="37.5" customHeight="1" x14ac:dyDescent="0.2">
      <c r="A245" s="16">
        <v>233</v>
      </c>
      <c r="B245" s="17" t="s">
        <v>687</v>
      </c>
      <c r="C245" s="38" t="s">
        <v>34</v>
      </c>
      <c r="D245" s="16">
        <v>3.5</v>
      </c>
      <c r="E245" s="17" t="s">
        <v>688</v>
      </c>
      <c r="F245" s="67" t="s">
        <v>689</v>
      </c>
      <c r="G245" s="16">
        <v>2015</v>
      </c>
      <c r="H245" s="16">
        <v>1</v>
      </c>
      <c r="I245" s="16">
        <v>2</v>
      </c>
      <c r="J245" s="182"/>
      <c r="K245" s="192">
        <f t="shared" si="5"/>
        <v>0</v>
      </c>
    </row>
    <row r="246" spans="1:11" s="3" customFormat="1" ht="38.25" x14ac:dyDescent="0.2">
      <c r="A246" s="16">
        <v>234</v>
      </c>
      <c r="B246" s="17" t="s">
        <v>690</v>
      </c>
      <c r="C246" s="38" t="s">
        <v>34</v>
      </c>
      <c r="D246" s="173" t="s">
        <v>581</v>
      </c>
      <c r="E246" s="17" t="s">
        <v>691</v>
      </c>
      <c r="F246" s="67" t="s">
        <v>692</v>
      </c>
      <c r="G246" s="16">
        <v>2016</v>
      </c>
      <c r="H246" s="16">
        <v>1</v>
      </c>
      <c r="I246" s="16">
        <v>2</v>
      </c>
      <c r="J246" s="182"/>
      <c r="K246" s="192">
        <f t="shared" si="5"/>
        <v>0</v>
      </c>
    </row>
    <row r="247" spans="1:11" s="3" customFormat="1" ht="25.5" x14ac:dyDescent="0.2">
      <c r="A247" s="16">
        <v>235</v>
      </c>
      <c r="B247" s="17" t="s">
        <v>639</v>
      </c>
      <c r="C247" s="38" t="s">
        <v>34</v>
      </c>
      <c r="D247" s="30">
        <v>3.15</v>
      </c>
      <c r="E247" s="17" t="s">
        <v>693</v>
      </c>
      <c r="F247" s="35" t="s">
        <v>694</v>
      </c>
      <c r="G247" s="16">
        <v>2014</v>
      </c>
      <c r="H247" s="16">
        <v>1</v>
      </c>
      <c r="I247" s="16">
        <v>2</v>
      </c>
      <c r="J247" s="182"/>
      <c r="K247" s="192">
        <f t="shared" si="5"/>
        <v>0</v>
      </c>
    </row>
    <row r="248" spans="1:11" s="3" customFormat="1" ht="25.5" customHeight="1" x14ac:dyDescent="0.2">
      <c r="A248" s="16">
        <v>236</v>
      </c>
      <c r="B248" s="17" t="s">
        <v>695</v>
      </c>
      <c r="C248" s="38" t="s">
        <v>34</v>
      </c>
      <c r="D248" s="30">
        <v>1.66</v>
      </c>
      <c r="E248" s="17" t="s">
        <v>696</v>
      </c>
      <c r="F248" s="35" t="s">
        <v>697</v>
      </c>
      <c r="G248" s="16">
        <v>2017</v>
      </c>
      <c r="H248" s="16">
        <v>1</v>
      </c>
      <c r="I248" s="16">
        <v>2</v>
      </c>
      <c r="J248" s="182"/>
      <c r="K248" s="192">
        <f t="shared" si="5"/>
        <v>0</v>
      </c>
    </row>
    <row r="249" spans="1:11" s="3" customFormat="1" ht="25.5" x14ac:dyDescent="0.2">
      <c r="A249" s="16">
        <v>237</v>
      </c>
      <c r="B249" s="17" t="s">
        <v>698</v>
      </c>
      <c r="C249" s="38" t="s">
        <v>34</v>
      </c>
      <c r="D249" s="30">
        <v>3.4</v>
      </c>
      <c r="E249" s="17" t="s">
        <v>699</v>
      </c>
      <c r="F249" s="35" t="s">
        <v>700</v>
      </c>
      <c r="G249" s="16">
        <v>2018</v>
      </c>
      <c r="H249" s="16">
        <v>1</v>
      </c>
      <c r="I249" s="16">
        <v>2</v>
      </c>
      <c r="J249" s="182"/>
      <c r="K249" s="192">
        <f t="shared" si="5"/>
        <v>0</v>
      </c>
    </row>
    <row r="250" spans="1:11" s="3" customFormat="1" ht="38.25" x14ac:dyDescent="0.2">
      <c r="A250" s="16">
        <v>238</v>
      </c>
      <c r="B250" s="17" t="s">
        <v>690</v>
      </c>
      <c r="C250" s="38" t="s">
        <v>34</v>
      </c>
      <c r="D250" s="30">
        <v>2.8</v>
      </c>
      <c r="E250" s="17" t="s">
        <v>701</v>
      </c>
      <c r="F250" s="35" t="s">
        <v>702</v>
      </c>
      <c r="G250" s="16">
        <v>2018</v>
      </c>
      <c r="H250" s="16">
        <v>1</v>
      </c>
      <c r="I250" s="16">
        <v>2</v>
      </c>
      <c r="J250" s="182"/>
      <c r="K250" s="192">
        <f t="shared" si="5"/>
        <v>0</v>
      </c>
    </row>
    <row r="251" spans="1:11" s="3" customFormat="1" ht="38.25" x14ac:dyDescent="0.2">
      <c r="A251" s="16">
        <v>239</v>
      </c>
      <c r="B251" s="17" t="s">
        <v>703</v>
      </c>
      <c r="C251" s="38" t="s">
        <v>34</v>
      </c>
      <c r="D251" s="30" t="s">
        <v>704</v>
      </c>
      <c r="E251" s="17" t="s">
        <v>705</v>
      </c>
      <c r="F251" s="35" t="s">
        <v>706</v>
      </c>
      <c r="G251" s="16">
        <v>2018</v>
      </c>
      <c r="H251" s="16">
        <v>1</v>
      </c>
      <c r="I251" s="16">
        <v>2</v>
      </c>
      <c r="J251" s="182"/>
      <c r="K251" s="192">
        <f t="shared" si="5"/>
        <v>0</v>
      </c>
    </row>
    <row r="252" spans="1:11" s="3" customFormat="1" ht="25.5" x14ac:dyDescent="0.2">
      <c r="A252" s="16">
        <v>240</v>
      </c>
      <c r="B252" s="17" t="s">
        <v>707</v>
      </c>
      <c r="C252" s="38" t="s">
        <v>34</v>
      </c>
      <c r="D252" s="30">
        <v>2.2000000000000002</v>
      </c>
      <c r="E252" s="17" t="s">
        <v>708</v>
      </c>
      <c r="F252" s="35" t="s">
        <v>709</v>
      </c>
      <c r="G252" s="16">
        <v>2017</v>
      </c>
      <c r="H252" s="16">
        <v>1</v>
      </c>
      <c r="I252" s="16">
        <v>2</v>
      </c>
      <c r="J252" s="182"/>
      <c r="K252" s="192">
        <f t="shared" si="5"/>
        <v>0</v>
      </c>
    </row>
    <row r="253" spans="1:11" s="3" customFormat="1" ht="25.5" x14ac:dyDescent="0.2">
      <c r="A253" s="16">
        <v>241</v>
      </c>
      <c r="B253" s="17" t="s">
        <v>710</v>
      </c>
      <c r="C253" s="38" t="s">
        <v>34</v>
      </c>
      <c r="D253" s="30" t="s">
        <v>711</v>
      </c>
      <c r="E253" s="17" t="s">
        <v>712</v>
      </c>
      <c r="F253" s="35" t="s">
        <v>713</v>
      </c>
      <c r="G253" s="16">
        <v>2021</v>
      </c>
      <c r="H253" s="16">
        <v>1</v>
      </c>
      <c r="I253" s="16">
        <v>2</v>
      </c>
      <c r="J253" s="182"/>
      <c r="K253" s="192">
        <f t="shared" si="5"/>
        <v>0</v>
      </c>
    </row>
    <row r="254" spans="1:11" s="3" customFormat="1" ht="25.5" x14ac:dyDescent="0.2">
      <c r="A254" s="16">
        <v>242</v>
      </c>
      <c r="B254" s="15" t="s">
        <v>714</v>
      </c>
      <c r="C254" s="38" t="s">
        <v>34</v>
      </c>
      <c r="D254" s="30" t="s">
        <v>715</v>
      </c>
      <c r="E254" s="17" t="s">
        <v>716</v>
      </c>
      <c r="F254" s="63" t="s">
        <v>717</v>
      </c>
      <c r="G254" s="16">
        <v>2021</v>
      </c>
      <c r="H254" s="16">
        <v>1</v>
      </c>
      <c r="I254" s="16">
        <v>2</v>
      </c>
      <c r="J254" s="182"/>
      <c r="K254" s="192">
        <f t="shared" si="5"/>
        <v>0</v>
      </c>
    </row>
    <row r="255" spans="1:11" s="59" customFormat="1" ht="12.75" customHeight="1" x14ac:dyDescent="0.2">
      <c r="A255" s="16">
        <v>243</v>
      </c>
      <c r="B255" s="15" t="s">
        <v>714</v>
      </c>
      <c r="C255" s="38" t="s">
        <v>34</v>
      </c>
      <c r="D255" s="30" t="s">
        <v>715</v>
      </c>
      <c r="E255" s="17" t="s">
        <v>718</v>
      </c>
      <c r="F255" s="63" t="s">
        <v>719</v>
      </c>
      <c r="G255" s="16">
        <v>2021</v>
      </c>
      <c r="H255" s="16">
        <v>1</v>
      </c>
      <c r="I255" s="16">
        <v>2</v>
      </c>
      <c r="J255" s="182"/>
      <c r="K255" s="192">
        <f t="shared" si="5"/>
        <v>0</v>
      </c>
    </row>
    <row r="256" spans="1:11" s="3" customFormat="1" ht="25.5" x14ac:dyDescent="0.2">
      <c r="A256" s="16">
        <v>244</v>
      </c>
      <c r="B256" s="15" t="s">
        <v>720</v>
      </c>
      <c r="C256" s="38" t="s">
        <v>34</v>
      </c>
      <c r="D256" s="30" t="s">
        <v>721</v>
      </c>
      <c r="E256" s="17" t="s">
        <v>722</v>
      </c>
      <c r="F256" s="63" t="s">
        <v>723</v>
      </c>
      <c r="G256" s="16">
        <v>2021</v>
      </c>
      <c r="H256" s="16">
        <v>1</v>
      </c>
      <c r="I256" s="16">
        <v>2</v>
      </c>
      <c r="J256" s="182"/>
      <c r="K256" s="192">
        <f t="shared" si="5"/>
        <v>0</v>
      </c>
    </row>
    <row r="257" spans="1:11" s="61" customFormat="1" ht="25.5" x14ac:dyDescent="0.2">
      <c r="A257" s="16">
        <v>245</v>
      </c>
      <c r="B257" s="42" t="s">
        <v>724</v>
      </c>
      <c r="C257" s="38" t="s">
        <v>34</v>
      </c>
      <c r="D257" s="45" t="s">
        <v>725</v>
      </c>
      <c r="E257" s="17" t="s">
        <v>726</v>
      </c>
      <c r="F257" s="63" t="s">
        <v>727</v>
      </c>
      <c r="G257" s="16">
        <v>2021</v>
      </c>
      <c r="H257" s="16">
        <v>1</v>
      </c>
      <c r="I257" s="16">
        <v>2</v>
      </c>
      <c r="J257" s="182"/>
      <c r="K257" s="192">
        <f t="shared" si="5"/>
        <v>0</v>
      </c>
    </row>
    <row r="258" spans="1:11" s="61" customFormat="1" ht="25.5" x14ac:dyDescent="0.2">
      <c r="A258" s="16">
        <v>246</v>
      </c>
      <c r="B258" s="15" t="s">
        <v>728</v>
      </c>
      <c r="C258" s="38" t="s">
        <v>34</v>
      </c>
      <c r="D258" s="16" t="s">
        <v>112</v>
      </c>
      <c r="E258" s="35" t="s">
        <v>729</v>
      </c>
      <c r="F258" s="38" t="s">
        <v>730</v>
      </c>
      <c r="G258" s="30">
        <v>2023</v>
      </c>
      <c r="H258" s="16">
        <v>1</v>
      </c>
      <c r="I258" s="16">
        <v>2</v>
      </c>
      <c r="J258" s="182"/>
      <c r="K258" s="192">
        <f t="shared" si="5"/>
        <v>0</v>
      </c>
    </row>
    <row r="259" spans="1:11" s="61" customFormat="1" ht="25.5" x14ac:dyDescent="0.2">
      <c r="A259" s="16">
        <v>247</v>
      </c>
      <c r="B259" s="17" t="s">
        <v>605</v>
      </c>
      <c r="C259" s="38" t="s">
        <v>34</v>
      </c>
      <c r="D259" s="30" t="s">
        <v>54</v>
      </c>
      <c r="E259" s="35" t="s">
        <v>731</v>
      </c>
      <c r="F259" s="38" t="s">
        <v>732</v>
      </c>
      <c r="G259" s="30">
        <v>2021</v>
      </c>
      <c r="H259" s="16">
        <v>1</v>
      </c>
      <c r="I259" s="16">
        <v>2</v>
      </c>
      <c r="J259" s="182"/>
      <c r="K259" s="192">
        <f t="shared" si="5"/>
        <v>0</v>
      </c>
    </row>
    <row r="260" spans="1:11" s="61" customFormat="1" ht="25.5" x14ac:dyDescent="0.2">
      <c r="A260" s="16">
        <v>248</v>
      </c>
      <c r="B260" s="15" t="s">
        <v>111</v>
      </c>
      <c r="C260" s="38" t="s">
        <v>34</v>
      </c>
      <c r="D260" s="16" t="s">
        <v>733</v>
      </c>
      <c r="E260" s="35" t="s">
        <v>734</v>
      </c>
      <c r="F260" s="38" t="s">
        <v>735</v>
      </c>
      <c r="G260" s="30">
        <v>2022</v>
      </c>
      <c r="H260" s="16">
        <v>2</v>
      </c>
      <c r="I260" s="16">
        <v>2</v>
      </c>
      <c r="J260" s="182"/>
      <c r="K260" s="192">
        <f t="shared" si="5"/>
        <v>0</v>
      </c>
    </row>
    <row r="261" spans="1:11" s="61" customFormat="1" ht="25.5" x14ac:dyDescent="0.2">
      <c r="A261" s="16">
        <v>249</v>
      </c>
      <c r="B261" s="15" t="s">
        <v>736</v>
      </c>
      <c r="C261" s="38" t="s">
        <v>34</v>
      </c>
      <c r="D261" s="16" t="s">
        <v>560</v>
      </c>
      <c r="E261" s="35" t="s">
        <v>737</v>
      </c>
      <c r="F261" s="38" t="s">
        <v>738</v>
      </c>
      <c r="G261" s="30">
        <v>2022</v>
      </c>
      <c r="H261" s="16">
        <v>1</v>
      </c>
      <c r="I261" s="16">
        <v>2</v>
      </c>
      <c r="J261" s="182"/>
      <c r="K261" s="192">
        <f t="shared" si="5"/>
        <v>0</v>
      </c>
    </row>
    <row r="262" spans="1:11" s="61" customFormat="1" ht="25.5" x14ac:dyDescent="0.2">
      <c r="A262" s="16">
        <v>250</v>
      </c>
      <c r="B262" s="15" t="s">
        <v>736</v>
      </c>
      <c r="C262" s="38" t="s">
        <v>34</v>
      </c>
      <c r="D262" s="16" t="s">
        <v>560</v>
      </c>
      <c r="E262" s="35" t="s">
        <v>739</v>
      </c>
      <c r="F262" s="38" t="s">
        <v>740</v>
      </c>
      <c r="G262" s="30">
        <v>2022</v>
      </c>
      <c r="H262" s="16">
        <v>1</v>
      </c>
      <c r="I262" s="16">
        <v>2</v>
      </c>
      <c r="J262" s="182"/>
      <c r="K262" s="192">
        <f t="shared" si="5"/>
        <v>0</v>
      </c>
    </row>
    <row r="263" spans="1:11" s="61" customFormat="1" ht="25.5" x14ac:dyDescent="0.2">
      <c r="A263" s="16">
        <v>251</v>
      </c>
      <c r="B263" s="15" t="s">
        <v>741</v>
      </c>
      <c r="C263" s="38" t="s">
        <v>34</v>
      </c>
      <c r="D263" s="16" t="s">
        <v>742</v>
      </c>
      <c r="E263" s="35" t="s">
        <v>743</v>
      </c>
      <c r="F263" s="38" t="s">
        <v>744</v>
      </c>
      <c r="G263" s="30">
        <v>2024</v>
      </c>
      <c r="H263" s="16">
        <v>1</v>
      </c>
      <c r="I263" s="16">
        <v>2</v>
      </c>
      <c r="J263" s="182"/>
      <c r="K263" s="192">
        <f t="shared" si="5"/>
        <v>0</v>
      </c>
    </row>
    <row r="264" spans="1:11" s="61" customFormat="1" ht="25.5" x14ac:dyDescent="0.2">
      <c r="A264" s="16">
        <v>252</v>
      </c>
      <c r="B264" s="15" t="s">
        <v>745</v>
      </c>
      <c r="C264" s="38" t="s">
        <v>34</v>
      </c>
      <c r="D264" s="16" t="s">
        <v>746</v>
      </c>
      <c r="E264" s="35" t="s">
        <v>747</v>
      </c>
      <c r="F264" s="38" t="s">
        <v>748</v>
      </c>
      <c r="G264" s="30">
        <v>2024</v>
      </c>
      <c r="H264" s="16">
        <v>1</v>
      </c>
      <c r="I264" s="16">
        <v>2</v>
      </c>
      <c r="J264" s="182"/>
      <c r="K264" s="192">
        <f t="shared" si="5"/>
        <v>0</v>
      </c>
    </row>
    <row r="265" spans="1:11" s="61" customFormat="1" ht="25.5" x14ac:dyDescent="0.2">
      <c r="A265" s="16">
        <v>253</v>
      </c>
      <c r="B265" s="15" t="s">
        <v>749</v>
      </c>
      <c r="C265" s="38" t="s">
        <v>34</v>
      </c>
      <c r="D265" s="16" t="s">
        <v>750</v>
      </c>
      <c r="E265" s="35" t="s">
        <v>751</v>
      </c>
      <c r="F265" s="38" t="s">
        <v>752</v>
      </c>
      <c r="G265" s="30">
        <v>2024</v>
      </c>
      <c r="H265" s="16">
        <v>1</v>
      </c>
      <c r="I265" s="16">
        <v>2</v>
      </c>
      <c r="J265" s="182"/>
      <c r="K265" s="192">
        <f t="shared" si="5"/>
        <v>0</v>
      </c>
    </row>
    <row r="266" spans="1:11" s="61" customFormat="1" ht="25.5" x14ac:dyDescent="0.2">
      <c r="A266" s="16">
        <v>254</v>
      </c>
      <c r="B266" s="15" t="s">
        <v>749</v>
      </c>
      <c r="C266" s="38" t="s">
        <v>34</v>
      </c>
      <c r="D266" s="16" t="s">
        <v>753</v>
      </c>
      <c r="E266" s="35" t="s">
        <v>754</v>
      </c>
      <c r="F266" s="38" t="s">
        <v>752</v>
      </c>
      <c r="G266" s="30">
        <v>2024</v>
      </c>
      <c r="H266" s="16">
        <v>2</v>
      </c>
      <c r="I266" s="16">
        <v>2</v>
      </c>
      <c r="J266" s="182"/>
      <c r="K266" s="192">
        <f t="shared" si="5"/>
        <v>0</v>
      </c>
    </row>
    <row r="267" spans="1:11" s="61" customFormat="1" ht="25.5" x14ac:dyDescent="0.2">
      <c r="A267" s="16">
        <v>255</v>
      </c>
      <c r="B267" s="17" t="s">
        <v>598</v>
      </c>
      <c r="C267" s="38" t="s">
        <v>34</v>
      </c>
      <c r="D267" s="16" t="s">
        <v>560</v>
      </c>
      <c r="E267" s="35" t="s">
        <v>755</v>
      </c>
      <c r="F267" s="38" t="s">
        <v>756</v>
      </c>
      <c r="G267" s="30">
        <v>2024</v>
      </c>
      <c r="H267" s="16">
        <v>1</v>
      </c>
      <c r="I267" s="16">
        <v>2</v>
      </c>
      <c r="J267" s="182"/>
      <c r="K267" s="192">
        <f t="shared" si="5"/>
        <v>0</v>
      </c>
    </row>
    <row r="268" spans="1:11" s="61" customFormat="1" ht="25.5" x14ac:dyDescent="0.2">
      <c r="A268" s="16">
        <v>256</v>
      </c>
      <c r="B268" s="15" t="s">
        <v>502</v>
      </c>
      <c r="C268" s="38" t="s">
        <v>190</v>
      </c>
      <c r="D268" s="16" t="s">
        <v>503</v>
      </c>
      <c r="E268" s="35" t="s">
        <v>757</v>
      </c>
      <c r="F268" s="38" t="s">
        <v>758</v>
      </c>
      <c r="G268" s="30">
        <v>2021</v>
      </c>
      <c r="H268" s="16">
        <v>1</v>
      </c>
      <c r="I268" s="16">
        <v>2</v>
      </c>
      <c r="J268" s="182"/>
      <c r="K268" s="192">
        <f t="shared" si="5"/>
        <v>0</v>
      </c>
    </row>
    <row r="269" spans="1:11" s="61" customFormat="1" ht="25.5" x14ac:dyDescent="0.2">
      <c r="A269" s="16">
        <v>257</v>
      </c>
      <c r="B269" s="15" t="s">
        <v>736</v>
      </c>
      <c r="C269" s="38" t="s">
        <v>34</v>
      </c>
      <c r="D269" s="16" t="s">
        <v>438</v>
      </c>
      <c r="E269" s="35" t="s">
        <v>759</v>
      </c>
      <c r="F269" s="38" t="s">
        <v>760</v>
      </c>
      <c r="G269" s="30">
        <v>2021</v>
      </c>
      <c r="H269" s="16">
        <v>1</v>
      </c>
      <c r="I269" s="16">
        <v>2</v>
      </c>
      <c r="J269" s="182"/>
      <c r="K269" s="192">
        <f t="shared" si="5"/>
        <v>0</v>
      </c>
    </row>
    <row r="270" spans="1:11" s="61" customFormat="1" ht="25.5" x14ac:dyDescent="0.2">
      <c r="A270" s="16">
        <v>258</v>
      </c>
      <c r="B270" s="15" t="s">
        <v>728</v>
      </c>
      <c r="C270" s="38" t="s">
        <v>34</v>
      </c>
      <c r="D270" s="16" t="s">
        <v>112</v>
      </c>
      <c r="E270" s="35" t="s">
        <v>761</v>
      </c>
      <c r="F270" s="38" t="s">
        <v>762</v>
      </c>
      <c r="G270" s="30">
        <v>2022</v>
      </c>
      <c r="H270" s="16">
        <v>1</v>
      </c>
      <c r="I270" s="16">
        <v>2</v>
      </c>
      <c r="J270" s="182"/>
      <c r="K270" s="192">
        <f t="shared" si="5"/>
        <v>0</v>
      </c>
    </row>
    <row r="271" spans="1:11" s="61" customFormat="1" ht="25.5" x14ac:dyDescent="0.2">
      <c r="A271" s="16">
        <v>259</v>
      </c>
      <c r="B271" s="15" t="s">
        <v>763</v>
      </c>
      <c r="C271" s="38" t="s">
        <v>34</v>
      </c>
      <c r="D271" s="16" t="s">
        <v>560</v>
      </c>
      <c r="E271" s="35" t="s">
        <v>764</v>
      </c>
      <c r="F271" s="38" t="s">
        <v>765</v>
      </c>
      <c r="G271" s="30">
        <v>2024</v>
      </c>
      <c r="H271" s="16">
        <v>1</v>
      </c>
      <c r="I271" s="16">
        <v>2</v>
      </c>
      <c r="J271" s="182"/>
      <c r="K271" s="192">
        <f t="shared" si="5"/>
        <v>0</v>
      </c>
    </row>
    <row r="272" spans="1:11" s="61" customFormat="1" ht="25.5" x14ac:dyDescent="0.2">
      <c r="A272" s="16">
        <v>260</v>
      </c>
      <c r="B272" s="15" t="s">
        <v>766</v>
      </c>
      <c r="C272" s="38" t="s">
        <v>34</v>
      </c>
      <c r="D272" s="16" t="s">
        <v>711</v>
      </c>
      <c r="E272" s="35" t="s">
        <v>767</v>
      </c>
      <c r="F272" s="38" t="s">
        <v>768</v>
      </c>
      <c r="G272" s="30">
        <v>2024</v>
      </c>
      <c r="H272" s="16">
        <v>1</v>
      </c>
      <c r="I272" s="16">
        <v>2</v>
      </c>
      <c r="J272" s="182"/>
      <c r="K272" s="192">
        <f t="shared" si="5"/>
        <v>0</v>
      </c>
    </row>
    <row r="273" spans="1:11" s="61" customFormat="1" ht="25.5" x14ac:dyDescent="0.2">
      <c r="A273" s="16">
        <v>261</v>
      </c>
      <c r="B273" s="15" t="s">
        <v>769</v>
      </c>
      <c r="C273" s="38" t="s">
        <v>34</v>
      </c>
      <c r="D273" s="16" t="s">
        <v>770</v>
      </c>
      <c r="E273" s="35" t="s">
        <v>771</v>
      </c>
      <c r="F273" s="38" t="s">
        <v>772</v>
      </c>
      <c r="G273" s="30">
        <v>2024</v>
      </c>
      <c r="H273" s="16">
        <v>1</v>
      </c>
      <c r="I273" s="16">
        <v>2</v>
      </c>
      <c r="J273" s="182"/>
      <c r="K273" s="192">
        <f t="shared" si="5"/>
        <v>0</v>
      </c>
    </row>
    <row r="274" spans="1:11" s="61" customFormat="1" ht="25.5" x14ac:dyDescent="0.2">
      <c r="A274" s="16">
        <v>262</v>
      </c>
      <c r="B274" s="15" t="s">
        <v>769</v>
      </c>
      <c r="C274" s="38" t="s">
        <v>34</v>
      </c>
      <c r="D274" s="16" t="s">
        <v>773</v>
      </c>
      <c r="E274" s="35" t="s">
        <v>774</v>
      </c>
      <c r="F274" s="38" t="s">
        <v>775</v>
      </c>
      <c r="G274" s="30">
        <v>2024</v>
      </c>
      <c r="H274" s="16">
        <v>1</v>
      </c>
      <c r="I274" s="16">
        <v>2</v>
      </c>
      <c r="J274" s="182"/>
      <c r="K274" s="192">
        <f t="shared" si="5"/>
        <v>0</v>
      </c>
    </row>
    <row r="275" spans="1:11" s="3" customFormat="1" ht="25.5" x14ac:dyDescent="0.2">
      <c r="A275" s="16">
        <v>263</v>
      </c>
      <c r="B275" s="15" t="s">
        <v>776</v>
      </c>
      <c r="C275" s="38" t="s">
        <v>34</v>
      </c>
      <c r="D275" s="16" t="s">
        <v>777</v>
      </c>
      <c r="E275" s="35" t="s">
        <v>778</v>
      </c>
      <c r="F275" s="38" t="s">
        <v>779</v>
      </c>
      <c r="G275" s="30">
        <v>2024</v>
      </c>
      <c r="H275" s="16">
        <v>1</v>
      </c>
      <c r="I275" s="16">
        <v>2</v>
      </c>
      <c r="J275" s="182"/>
      <c r="K275" s="192">
        <f t="shared" si="5"/>
        <v>0</v>
      </c>
    </row>
    <row r="276" spans="1:11" s="3" customFormat="1" ht="25.5" x14ac:dyDescent="0.2">
      <c r="A276" s="16">
        <v>264</v>
      </c>
      <c r="B276" s="15" t="s">
        <v>780</v>
      </c>
      <c r="C276" s="38" t="s">
        <v>34</v>
      </c>
      <c r="D276" s="16" t="s">
        <v>781</v>
      </c>
      <c r="E276" s="35" t="s">
        <v>782</v>
      </c>
      <c r="F276" s="38" t="s">
        <v>783</v>
      </c>
      <c r="G276" s="30">
        <v>2025</v>
      </c>
      <c r="H276" s="16">
        <v>1</v>
      </c>
      <c r="I276" s="16">
        <v>2</v>
      </c>
      <c r="J276" s="182"/>
      <c r="K276" s="192">
        <f t="shared" si="5"/>
        <v>0</v>
      </c>
    </row>
    <row r="277" spans="1:11" s="3" customFormat="1" ht="25.5" x14ac:dyDescent="0.2">
      <c r="A277" s="16">
        <v>265</v>
      </c>
      <c r="B277" s="15" t="s">
        <v>784</v>
      </c>
      <c r="C277" s="38" t="s">
        <v>34</v>
      </c>
      <c r="D277" s="44" t="s">
        <v>785</v>
      </c>
      <c r="E277" s="35" t="s">
        <v>786</v>
      </c>
      <c r="F277" s="38" t="s">
        <v>787</v>
      </c>
      <c r="G277" s="30">
        <v>2025</v>
      </c>
      <c r="H277" s="16">
        <v>2</v>
      </c>
      <c r="I277" s="16">
        <v>2</v>
      </c>
      <c r="J277" s="182"/>
      <c r="K277" s="192">
        <f t="shared" si="5"/>
        <v>0</v>
      </c>
    </row>
    <row r="278" spans="1:11" s="3" customFormat="1" ht="25.5" x14ac:dyDescent="0.2">
      <c r="A278" s="16">
        <v>266</v>
      </c>
      <c r="B278" s="15" t="s">
        <v>788</v>
      </c>
      <c r="C278" s="38" t="s">
        <v>34</v>
      </c>
      <c r="D278" s="16" t="s">
        <v>789</v>
      </c>
      <c r="E278" s="35" t="s">
        <v>790</v>
      </c>
      <c r="F278" s="38" t="s">
        <v>791</v>
      </c>
      <c r="G278" s="30">
        <v>2025</v>
      </c>
      <c r="H278" s="16">
        <v>1</v>
      </c>
      <c r="I278" s="16">
        <v>2</v>
      </c>
      <c r="J278" s="182"/>
      <c r="K278" s="192">
        <f t="shared" si="5"/>
        <v>0</v>
      </c>
    </row>
    <row r="279" spans="1:11" s="3" customFormat="1" ht="12.75" x14ac:dyDescent="0.2">
      <c r="A279" s="202" t="s">
        <v>792</v>
      </c>
      <c r="B279" s="202"/>
      <c r="C279" s="203"/>
      <c r="D279" s="204"/>
      <c r="E279" s="202"/>
      <c r="F279" s="203"/>
      <c r="G279" s="202"/>
      <c r="H279" s="202"/>
      <c r="I279" s="202"/>
      <c r="J279" s="207"/>
      <c r="K279" s="206"/>
    </row>
    <row r="280" spans="1:11" s="3" customFormat="1" ht="25.5" x14ac:dyDescent="0.2">
      <c r="A280" s="76">
        <v>267</v>
      </c>
      <c r="B280" s="15" t="s">
        <v>793</v>
      </c>
      <c r="C280" s="38" t="s">
        <v>34</v>
      </c>
      <c r="D280" s="16" t="s">
        <v>794</v>
      </c>
      <c r="E280" s="43" t="s">
        <v>795</v>
      </c>
      <c r="F280" s="62" t="s">
        <v>796</v>
      </c>
      <c r="G280" s="16">
        <v>2010</v>
      </c>
      <c r="H280" s="16">
        <v>1</v>
      </c>
      <c r="I280" s="16">
        <v>2</v>
      </c>
      <c r="J280" s="182"/>
      <c r="K280" s="192">
        <f t="shared" si="5"/>
        <v>0</v>
      </c>
    </row>
    <row r="281" spans="1:11" s="3" customFormat="1" ht="25.5" x14ac:dyDescent="0.2">
      <c r="A281" s="76">
        <v>268</v>
      </c>
      <c r="B281" s="15" t="s">
        <v>797</v>
      </c>
      <c r="C281" s="38" t="s">
        <v>34</v>
      </c>
      <c r="D281" s="16" t="s">
        <v>794</v>
      </c>
      <c r="E281" s="43" t="s">
        <v>798</v>
      </c>
      <c r="F281" s="62" t="s">
        <v>799</v>
      </c>
      <c r="G281" s="16">
        <v>2010</v>
      </c>
      <c r="H281" s="16">
        <v>1</v>
      </c>
      <c r="I281" s="16">
        <v>2</v>
      </c>
      <c r="J281" s="182"/>
      <c r="K281" s="192">
        <f t="shared" ref="K281:K332" si="6">SUM(I281*J281)</f>
        <v>0</v>
      </c>
    </row>
    <row r="282" spans="1:11" s="3" customFormat="1" ht="25.5" x14ac:dyDescent="0.2">
      <c r="A282" s="76">
        <v>269</v>
      </c>
      <c r="B282" s="15" t="s">
        <v>800</v>
      </c>
      <c r="C282" s="38" t="s">
        <v>34</v>
      </c>
      <c r="D282" s="16">
        <v>6.5</v>
      </c>
      <c r="E282" s="43" t="s">
        <v>801</v>
      </c>
      <c r="F282" s="62" t="s">
        <v>802</v>
      </c>
      <c r="G282" s="16">
        <v>2004</v>
      </c>
      <c r="H282" s="16">
        <v>1</v>
      </c>
      <c r="I282" s="16">
        <v>2</v>
      </c>
      <c r="J282" s="182"/>
      <c r="K282" s="192">
        <f t="shared" si="6"/>
        <v>0</v>
      </c>
    </row>
    <row r="283" spans="1:11" s="3" customFormat="1" ht="25.5" x14ac:dyDescent="0.2">
      <c r="A283" s="76">
        <v>270</v>
      </c>
      <c r="B283" s="17" t="s">
        <v>803</v>
      </c>
      <c r="C283" s="38" t="s">
        <v>34</v>
      </c>
      <c r="D283" s="16" t="s">
        <v>30</v>
      </c>
      <c r="E283" s="43" t="s">
        <v>804</v>
      </c>
      <c r="F283" s="67" t="s">
        <v>805</v>
      </c>
      <c r="G283" s="16">
        <v>2004</v>
      </c>
      <c r="H283" s="16">
        <v>1</v>
      </c>
      <c r="I283" s="16">
        <v>2</v>
      </c>
      <c r="J283" s="182"/>
      <c r="K283" s="192">
        <f t="shared" si="6"/>
        <v>0</v>
      </c>
    </row>
    <row r="284" spans="1:11" s="3" customFormat="1" ht="25.5" x14ac:dyDescent="0.2">
      <c r="A284" s="76">
        <v>271</v>
      </c>
      <c r="B284" s="17" t="s">
        <v>803</v>
      </c>
      <c r="C284" s="38" t="s">
        <v>34</v>
      </c>
      <c r="D284" s="16" t="s">
        <v>30</v>
      </c>
      <c r="E284" s="43" t="s">
        <v>806</v>
      </c>
      <c r="F284" s="66" t="s">
        <v>805</v>
      </c>
      <c r="G284" s="16">
        <v>2004</v>
      </c>
      <c r="H284" s="16">
        <v>1</v>
      </c>
      <c r="I284" s="16">
        <v>2</v>
      </c>
      <c r="J284" s="182"/>
      <c r="K284" s="192">
        <f t="shared" si="6"/>
        <v>0</v>
      </c>
    </row>
    <row r="285" spans="1:11" s="3" customFormat="1" ht="25.5" x14ac:dyDescent="0.2">
      <c r="A285" s="76">
        <v>272</v>
      </c>
      <c r="B285" s="15" t="s">
        <v>807</v>
      </c>
      <c r="C285" s="38" t="s">
        <v>34</v>
      </c>
      <c r="D285" s="44" t="s">
        <v>808</v>
      </c>
      <c r="E285" s="43" t="s">
        <v>809</v>
      </c>
      <c r="F285" s="38" t="s">
        <v>810</v>
      </c>
      <c r="G285" s="16">
        <v>2010</v>
      </c>
      <c r="H285" s="16">
        <v>1</v>
      </c>
      <c r="I285" s="16">
        <v>2</v>
      </c>
      <c r="J285" s="182"/>
      <c r="K285" s="192">
        <f t="shared" si="6"/>
        <v>0</v>
      </c>
    </row>
    <row r="286" spans="1:11" s="3" customFormat="1" ht="25.5" x14ac:dyDescent="0.2">
      <c r="A286" s="76">
        <v>273</v>
      </c>
      <c r="B286" s="15" t="s">
        <v>811</v>
      </c>
      <c r="C286" s="38" t="s">
        <v>34</v>
      </c>
      <c r="D286" s="16" t="s">
        <v>794</v>
      </c>
      <c r="E286" s="43" t="s">
        <v>812</v>
      </c>
      <c r="F286" s="66" t="s">
        <v>813</v>
      </c>
      <c r="G286" s="16">
        <v>2011</v>
      </c>
      <c r="H286" s="16">
        <v>1</v>
      </c>
      <c r="I286" s="16">
        <v>2</v>
      </c>
      <c r="J286" s="182"/>
      <c r="K286" s="192">
        <f t="shared" si="6"/>
        <v>0</v>
      </c>
    </row>
    <row r="287" spans="1:11" s="3" customFormat="1" ht="25.5" x14ac:dyDescent="0.2">
      <c r="A287" s="76">
        <v>274</v>
      </c>
      <c r="B287" s="15" t="s">
        <v>811</v>
      </c>
      <c r="C287" s="38" t="s">
        <v>34</v>
      </c>
      <c r="D287" s="16" t="s">
        <v>794</v>
      </c>
      <c r="E287" s="43" t="s">
        <v>814</v>
      </c>
      <c r="F287" s="66" t="s">
        <v>815</v>
      </c>
      <c r="G287" s="16">
        <v>2011</v>
      </c>
      <c r="H287" s="16">
        <v>1</v>
      </c>
      <c r="I287" s="16">
        <v>2</v>
      </c>
      <c r="J287" s="182"/>
      <c r="K287" s="192">
        <f t="shared" si="6"/>
        <v>0</v>
      </c>
    </row>
    <row r="288" spans="1:11" s="3" customFormat="1" ht="25.5" x14ac:dyDescent="0.2">
      <c r="A288" s="76">
        <v>275</v>
      </c>
      <c r="B288" s="15" t="s">
        <v>811</v>
      </c>
      <c r="C288" s="38" t="s">
        <v>34</v>
      </c>
      <c r="D288" s="16" t="s">
        <v>794</v>
      </c>
      <c r="E288" s="43" t="s">
        <v>816</v>
      </c>
      <c r="F288" s="66" t="s">
        <v>817</v>
      </c>
      <c r="G288" s="16">
        <v>2011</v>
      </c>
      <c r="H288" s="16">
        <v>1</v>
      </c>
      <c r="I288" s="16">
        <v>2</v>
      </c>
      <c r="J288" s="182"/>
      <c r="K288" s="192">
        <f t="shared" si="6"/>
        <v>0</v>
      </c>
    </row>
    <row r="289" spans="1:11" s="3" customFormat="1" ht="25.5" x14ac:dyDescent="0.2">
      <c r="A289" s="76">
        <v>276</v>
      </c>
      <c r="B289" s="15" t="s">
        <v>225</v>
      </c>
      <c r="C289" s="38" t="s">
        <v>34</v>
      </c>
      <c r="D289" s="16">
        <v>2.5</v>
      </c>
      <c r="E289" s="43" t="s">
        <v>818</v>
      </c>
      <c r="F289" s="66" t="s">
        <v>819</v>
      </c>
      <c r="G289" s="16">
        <v>2021</v>
      </c>
      <c r="H289" s="16">
        <v>1</v>
      </c>
      <c r="I289" s="16">
        <v>2</v>
      </c>
      <c r="J289" s="182"/>
      <c r="K289" s="192">
        <f t="shared" si="6"/>
        <v>0</v>
      </c>
    </row>
    <row r="290" spans="1:11" s="3" customFormat="1" ht="25.5" x14ac:dyDescent="0.2">
      <c r="A290" s="76">
        <v>277</v>
      </c>
      <c r="B290" s="17" t="s">
        <v>262</v>
      </c>
      <c r="C290" s="38" t="s">
        <v>34</v>
      </c>
      <c r="D290" s="16">
        <v>3.5</v>
      </c>
      <c r="E290" s="43" t="s">
        <v>820</v>
      </c>
      <c r="F290" s="66" t="s">
        <v>821</v>
      </c>
      <c r="G290" s="16">
        <v>2012</v>
      </c>
      <c r="H290" s="16">
        <v>1</v>
      </c>
      <c r="I290" s="16">
        <v>2</v>
      </c>
      <c r="J290" s="182"/>
      <c r="K290" s="192">
        <f t="shared" si="6"/>
        <v>0</v>
      </c>
    </row>
    <row r="291" spans="1:11" s="3" customFormat="1" ht="25.5" x14ac:dyDescent="0.2">
      <c r="A291" s="76">
        <v>278</v>
      </c>
      <c r="B291" s="17" t="s">
        <v>262</v>
      </c>
      <c r="C291" s="38" t="s">
        <v>34</v>
      </c>
      <c r="D291" s="16">
        <v>3.5</v>
      </c>
      <c r="E291" s="43" t="s">
        <v>822</v>
      </c>
      <c r="F291" s="66" t="s">
        <v>823</v>
      </c>
      <c r="G291" s="16">
        <v>2012</v>
      </c>
      <c r="H291" s="16">
        <v>1</v>
      </c>
      <c r="I291" s="16">
        <v>2</v>
      </c>
      <c r="J291" s="182"/>
      <c r="K291" s="192">
        <f t="shared" si="6"/>
        <v>0</v>
      </c>
    </row>
    <row r="292" spans="1:11" s="3" customFormat="1" ht="25.5" x14ac:dyDescent="0.2">
      <c r="A292" s="76">
        <v>279</v>
      </c>
      <c r="B292" s="17" t="s">
        <v>824</v>
      </c>
      <c r="C292" s="38" t="s">
        <v>34</v>
      </c>
      <c r="D292" s="16" t="s">
        <v>121</v>
      </c>
      <c r="E292" s="43" t="s">
        <v>825</v>
      </c>
      <c r="F292" s="66" t="s">
        <v>826</v>
      </c>
      <c r="G292" s="16">
        <v>2018</v>
      </c>
      <c r="H292" s="16">
        <v>1</v>
      </c>
      <c r="I292" s="16">
        <v>2</v>
      </c>
      <c r="J292" s="182"/>
      <c r="K292" s="192">
        <f t="shared" si="6"/>
        <v>0</v>
      </c>
    </row>
    <row r="293" spans="1:11" s="3" customFormat="1" ht="25.5" x14ac:dyDescent="0.2">
      <c r="A293" s="76">
        <v>280</v>
      </c>
      <c r="B293" s="17" t="s">
        <v>262</v>
      </c>
      <c r="C293" s="38" t="s">
        <v>34</v>
      </c>
      <c r="D293" s="16">
        <v>3.5</v>
      </c>
      <c r="E293" s="43" t="s">
        <v>827</v>
      </c>
      <c r="F293" s="66" t="s">
        <v>828</v>
      </c>
      <c r="G293" s="16">
        <v>2012</v>
      </c>
      <c r="H293" s="16">
        <v>1</v>
      </c>
      <c r="I293" s="16">
        <v>2</v>
      </c>
      <c r="J293" s="182"/>
      <c r="K293" s="192">
        <f t="shared" si="6"/>
        <v>0</v>
      </c>
    </row>
    <row r="294" spans="1:11" s="3" customFormat="1" ht="25.5" x14ac:dyDescent="0.2">
      <c r="A294" s="76">
        <v>281</v>
      </c>
      <c r="B294" s="17" t="s">
        <v>262</v>
      </c>
      <c r="C294" s="38" t="s">
        <v>34</v>
      </c>
      <c r="D294" s="16">
        <v>3.5</v>
      </c>
      <c r="E294" s="43" t="s">
        <v>829</v>
      </c>
      <c r="F294" s="66" t="s">
        <v>830</v>
      </c>
      <c r="G294" s="16">
        <v>2012</v>
      </c>
      <c r="H294" s="16">
        <v>1</v>
      </c>
      <c r="I294" s="16">
        <v>2</v>
      </c>
      <c r="J294" s="182"/>
      <c r="K294" s="192">
        <f t="shared" si="6"/>
        <v>0</v>
      </c>
    </row>
    <row r="295" spans="1:11" s="3" customFormat="1" ht="25.5" x14ac:dyDescent="0.2">
      <c r="A295" s="76">
        <v>282</v>
      </c>
      <c r="B295" s="17" t="s">
        <v>262</v>
      </c>
      <c r="C295" s="38" t="s">
        <v>34</v>
      </c>
      <c r="D295" s="16">
        <v>3.5</v>
      </c>
      <c r="E295" s="43" t="s">
        <v>831</v>
      </c>
      <c r="F295" s="66" t="s">
        <v>832</v>
      </c>
      <c r="G295" s="16">
        <v>2012</v>
      </c>
      <c r="H295" s="16">
        <v>1</v>
      </c>
      <c r="I295" s="16">
        <v>2</v>
      </c>
      <c r="J295" s="182"/>
      <c r="K295" s="192">
        <f t="shared" si="6"/>
        <v>0</v>
      </c>
    </row>
    <row r="296" spans="1:11" s="3" customFormat="1" ht="25.5" x14ac:dyDescent="0.2">
      <c r="A296" s="76">
        <v>283</v>
      </c>
      <c r="B296" s="17" t="s">
        <v>833</v>
      </c>
      <c r="C296" s="38" t="s">
        <v>34</v>
      </c>
      <c r="D296" s="16">
        <v>10</v>
      </c>
      <c r="E296" s="43" t="s">
        <v>834</v>
      </c>
      <c r="F296" s="66" t="s">
        <v>835</v>
      </c>
      <c r="G296" s="16">
        <v>2021</v>
      </c>
      <c r="H296" s="16">
        <v>1</v>
      </c>
      <c r="I296" s="16">
        <v>2</v>
      </c>
      <c r="J296" s="182"/>
      <c r="K296" s="192">
        <f t="shared" si="6"/>
        <v>0</v>
      </c>
    </row>
    <row r="297" spans="1:11" s="3" customFormat="1" ht="25.5" x14ac:dyDescent="0.2">
      <c r="A297" s="76">
        <v>284</v>
      </c>
      <c r="B297" s="17" t="s">
        <v>247</v>
      </c>
      <c r="C297" s="38" t="s">
        <v>34</v>
      </c>
      <c r="D297" s="16" t="s">
        <v>248</v>
      </c>
      <c r="E297" s="43" t="s">
        <v>836</v>
      </c>
      <c r="F297" s="66" t="s">
        <v>837</v>
      </c>
      <c r="G297" s="16">
        <v>2015</v>
      </c>
      <c r="H297" s="16">
        <v>1</v>
      </c>
      <c r="I297" s="16">
        <v>2</v>
      </c>
      <c r="J297" s="182"/>
      <c r="K297" s="192">
        <f t="shared" si="6"/>
        <v>0</v>
      </c>
    </row>
    <row r="298" spans="1:11" s="3" customFormat="1" ht="25.5" x14ac:dyDescent="0.2">
      <c r="A298" s="76">
        <v>285</v>
      </c>
      <c r="B298" s="17" t="s">
        <v>838</v>
      </c>
      <c r="C298" s="38" t="s">
        <v>34</v>
      </c>
      <c r="D298" s="16" t="s">
        <v>839</v>
      </c>
      <c r="E298" s="43" t="s">
        <v>840</v>
      </c>
      <c r="F298" s="66" t="s">
        <v>841</v>
      </c>
      <c r="G298" s="16">
        <v>2015</v>
      </c>
      <c r="H298" s="16">
        <v>1</v>
      </c>
      <c r="I298" s="16">
        <v>2</v>
      </c>
      <c r="J298" s="182"/>
      <c r="K298" s="192">
        <f t="shared" si="6"/>
        <v>0</v>
      </c>
    </row>
    <row r="299" spans="1:11" s="3" customFormat="1" ht="25.5" x14ac:dyDescent="0.2">
      <c r="A299" s="76">
        <v>286</v>
      </c>
      <c r="B299" s="17" t="s">
        <v>842</v>
      </c>
      <c r="C299" s="38" t="s">
        <v>34</v>
      </c>
      <c r="D299" s="16" t="s">
        <v>843</v>
      </c>
      <c r="E299" s="43" t="s">
        <v>844</v>
      </c>
      <c r="F299" s="66" t="s">
        <v>845</v>
      </c>
      <c r="G299" s="16">
        <v>2015</v>
      </c>
      <c r="H299" s="16">
        <v>1</v>
      </c>
      <c r="I299" s="16">
        <v>2</v>
      </c>
      <c r="J299" s="182"/>
      <c r="K299" s="192">
        <f t="shared" si="6"/>
        <v>0</v>
      </c>
    </row>
    <row r="300" spans="1:11" s="3" customFormat="1" ht="25.5" x14ac:dyDescent="0.2">
      <c r="A300" s="76">
        <v>287</v>
      </c>
      <c r="B300" s="17" t="s">
        <v>838</v>
      </c>
      <c r="C300" s="38" t="s">
        <v>34</v>
      </c>
      <c r="D300" s="16" t="s">
        <v>839</v>
      </c>
      <c r="E300" s="43" t="s">
        <v>846</v>
      </c>
      <c r="F300" s="66" t="s">
        <v>847</v>
      </c>
      <c r="G300" s="16">
        <v>2015</v>
      </c>
      <c r="H300" s="16">
        <v>1</v>
      </c>
      <c r="I300" s="16">
        <v>2</v>
      </c>
      <c r="J300" s="182"/>
      <c r="K300" s="192">
        <f t="shared" si="6"/>
        <v>0</v>
      </c>
    </row>
    <row r="301" spans="1:11" s="3" customFormat="1" ht="25.5" x14ac:dyDescent="0.2">
      <c r="A301" s="76">
        <v>288</v>
      </c>
      <c r="B301" s="17" t="s">
        <v>838</v>
      </c>
      <c r="C301" s="38" t="s">
        <v>34</v>
      </c>
      <c r="D301" s="16" t="s">
        <v>839</v>
      </c>
      <c r="E301" s="43" t="s">
        <v>848</v>
      </c>
      <c r="F301" s="66" t="s">
        <v>849</v>
      </c>
      <c r="G301" s="16">
        <v>2015</v>
      </c>
      <c r="H301" s="16">
        <v>1</v>
      </c>
      <c r="I301" s="16">
        <v>2</v>
      </c>
      <c r="J301" s="182"/>
      <c r="K301" s="192">
        <f t="shared" si="6"/>
        <v>0</v>
      </c>
    </row>
    <row r="302" spans="1:11" s="3" customFormat="1" ht="25.5" x14ac:dyDescent="0.2">
      <c r="A302" s="76">
        <v>289</v>
      </c>
      <c r="B302" s="17" t="s">
        <v>842</v>
      </c>
      <c r="C302" s="38" t="s">
        <v>34</v>
      </c>
      <c r="D302" s="16" t="s">
        <v>843</v>
      </c>
      <c r="E302" s="43" t="s">
        <v>850</v>
      </c>
      <c r="F302" s="66" t="s">
        <v>851</v>
      </c>
      <c r="G302" s="16">
        <v>2015</v>
      </c>
      <c r="H302" s="16">
        <v>1</v>
      </c>
      <c r="I302" s="16">
        <v>2</v>
      </c>
      <c r="J302" s="182"/>
      <c r="K302" s="192">
        <f t="shared" si="6"/>
        <v>0</v>
      </c>
    </row>
    <row r="303" spans="1:11" s="3" customFormat="1" ht="25.5" x14ac:dyDescent="0.2">
      <c r="A303" s="76">
        <v>290</v>
      </c>
      <c r="B303" s="17" t="s">
        <v>852</v>
      </c>
      <c r="C303" s="38" t="s">
        <v>34</v>
      </c>
      <c r="D303" s="16" t="s">
        <v>853</v>
      </c>
      <c r="E303" s="43" t="s">
        <v>854</v>
      </c>
      <c r="F303" s="67" t="s">
        <v>855</v>
      </c>
      <c r="G303" s="16">
        <v>2017</v>
      </c>
      <c r="H303" s="16">
        <v>1</v>
      </c>
      <c r="I303" s="16">
        <v>2</v>
      </c>
      <c r="J303" s="182"/>
      <c r="K303" s="192">
        <f t="shared" si="6"/>
        <v>0</v>
      </c>
    </row>
    <row r="304" spans="1:11" s="3" customFormat="1" ht="25.5" x14ac:dyDescent="0.2">
      <c r="A304" s="76">
        <v>291</v>
      </c>
      <c r="B304" s="17" t="s">
        <v>856</v>
      </c>
      <c r="C304" s="38" t="s">
        <v>34</v>
      </c>
      <c r="D304" s="30">
        <v>5</v>
      </c>
      <c r="E304" s="174" t="s">
        <v>857</v>
      </c>
      <c r="F304" s="67" t="s">
        <v>858</v>
      </c>
      <c r="G304" s="16">
        <v>2017</v>
      </c>
      <c r="H304" s="16">
        <v>1</v>
      </c>
      <c r="I304" s="16">
        <v>2</v>
      </c>
      <c r="J304" s="182"/>
      <c r="K304" s="192">
        <f t="shared" si="6"/>
        <v>0</v>
      </c>
    </row>
    <row r="305" spans="1:11" s="3" customFormat="1" ht="25.5" x14ac:dyDescent="0.2">
      <c r="A305" s="76">
        <v>292</v>
      </c>
      <c r="B305" s="17" t="s">
        <v>859</v>
      </c>
      <c r="C305" s="38" t="s">
        <v>34</v>
      </c>
      <c r="D305" s="30" t="s">
        <v>86</v>
      </c>
      <c r="E305" s="29" t="s">
        <v>860</v>
      </c>
      <c r="F305" s="66" t="s">
        <v>861</v>
      </c>
      <c r="G305" s="16">
        <v>2018</v>
      </c>
      <c r="H305" s="16">
        <v>1</v>
      </c>
      <c r="I305" s="16">
        <v>2</v>
      </c>
      <c r="J305" s="182"/>
      <c r="K305" s="192">
        <f t="shared" si="6"/>
        <v>0</v>
      </c>
    </row>
    <row r="306" spans="1:11" s="3" customFormat="1" ht="25.5" x14ac:dyDescent="0.2">
      <c r="A306" s="76">
        <v>293</v>
      </c>
      <c r="B306" s="17" t="s">
        <v>862</v>
      </c>
      <c r="C306" s="38" t="s">
        <v>34</v>
      </c>
      <c r="D306" s="16" t="s">
        <v>863</v>
      </c>
      <c r="E306" s="43" t="s">
        <v>864</v>
      </c>
      <c r="F306" s="67" t="s">
        <v>865</v>
      </c>
      <c r="G306" s="16">
        <v>2017</v>
      </c>
      <c r="H306" s="16">
        <v>1</v>
      </c>
      <c r="I306" s="16">
        <v>2</v>
      </c>
      <c r="J306" s="182"/>
      <c r="K306" s="192">
        <f t="shared" si="6"/>
        <v>0</v>
      </c>
    </row>
    <row r="307" spans="1:11" s="3" customFormat="1" ht="38.25" x14ac:dyDescent="0.2">
      <c r="A307" s="76">
        <v>294</v>
      </c>
      <c r="B307" s="17" t="s">
        <v>866</v>
      </c>
      <c r="C307" s="38" t="s">
        <v>34</v>
      </c>
      <c r="D307" s="16" t="s">
        <v>867</v>
      </c>
      <c r="E307" s="17" t="s">
        <v>868</v>
      </c>
      <c r="F307" s="66" t="s">
        <v>869</v>
      </c>
      <c r="G307" s="16">
        <v>2015</v>
      </c>
      <c r="H307" s="16">
        <v>1</v>
      </c>
      <c r="I307" s="16">
        <v>2</v>
      </c>
      <c r="J307" s="182"/>
      <c r="K307" s="192">
        <f t="shared" si="6"/>
        <v>0</v>
      </c>
    </row>
    <row r="308" spans="1:11" s="3" customFormat="1" ht="25.5" x14ac:dyDescent="0.2">
      <c r="A308" s="76">
        <v>295</v>
      </c>
      <c r="B308" s="15" t="s">
        <v>870</v>
      </c>
      <c r="C308" s="38" t="s">
        <v>34</v>
      </c>
      <c r="D308" s="16">
        <v>3.5</v>
      </c>
      <c r="E308" s="15" t="s">
        <v>871</v>
      </c>
      <c r="F308" s="38" t="s">
        <v>872</v>
      </c>
      <c r="G308" s="16">
        <v>2021</v>
      </c>
      <c r="H308" s="16">
        <v>1</v>
      </c>
      <c r="I308" s="16">
        <v>2</v>
      </c>
      <c r="J308" s="182"/>
      <c r="K308" s="192">
        <f t="shared" si="6"/>
        <v>0</v>
      </c>
    </row>
    <row r="309" spans="1:11" s="3" customFormat="1" ht="25.5" x14ac:dyDescent="0.2">
      <c r="A309" s="76">
        <v>296</v>
      </c>
      <c r="B309" s="15" t="s">
        <v>873</v>
      </c>
      <c r="C309" s="38" t="s">
        <v>34</v>
      </c>
      <c r="D309" s="16">
        <v>7</v>
      </c>
      <c r="E309" s="15" t="s">
        <v>874</v>
      </c>
      <c r="F309" s="38" t="s">
        <v>875</v>
      </c>
      <c r="G309" s="16">
        <v>2021</v>
      </c>
      <c r="H309" s="16">
        <v>1</v>
      </c>
      <c r="I309" s="16">
        <v>2</v>
      </c>
      <c r="J309" s="182"/>
      <c r="K309" s="192">
        <f t="shared" si="6"/>
        <v>0</v>
      </c>
    </row>
    <row r="310" spans="1:11" s="3" customFormat="1" ht="25.5" x14ac:dyDescent="0.2">
      <c r="A310" s="76">
        <v>297</v>
      </c>
      <c r="B310" s="15" t="s">
        <v>800</v>
      </c>
      <c r="C310" s="38" t="s">
        <v>34</v>
      </c>
      <c r="D310" s="16" t="s">
        <v>416</v>
      </c>
      <c r="E310" s="15" t="s">
        <v>801</v>
      </c>
      <c r="F310" s="38" t="s">
        <v>875</v>
      </c>
      <c r="G310" s="16">
        <v>2022</v>
      </c>
      <c r="H310" s="16">
        <v>1</v>
      </c>
      <c r="I310" s="16">
        <v>2</v>
      </c>
      <c r="J310" s="182"/>
      <c r="K310" s="192">
        <f t="shared" si="6"/>
        <v>0</v>
      </c>
    </row>
    <row r="311" spans="1:11" s="3" customFormat="1" ht="25.5" x14ac:dyDescent="0.2">
      <c r="A311" s="76">
        <v>298</v>
      </c>
      <c r="B311" s="15" t="s">
        <v>876</v>
      </c>
      <c r="C311" s="38" t="s">
        <v>34</v>
      </c>
      <c r="D311" s="16" t="s">
        <v>416</v>
      </c>
      <c r="E311" s="15" t="s">
        <v>877</v>
      </c>
      <c r="F311" s="38" t="s">
        <v>878</v>
      </c>
      <c r="G311" s="16">
        <v>2024</v>
      </c>
      <c r="H311" s="16">
        <v>1</v>
      </c>
      <c r="I311" s="16">
        <v>2</v>
      </c>
      <c r="J311" s="182"/>
      <c r="K311" s="192">
        <f t="shared" si="6"/>
        <v>0</v>
      </c>
    </row>
    <row r="312" spans="1:11" s="3" customFormat="1" ht="25.5" x14ac:dyDescent="0.2">
      <c r="A312" s="76">
        <v>299</v>
      </c>
      <c r="B312" s="15" t="s">
        <v>736</v>
      </c>
      <c r="C312" s="38" t="s">
        <v>34</v>
      </c>
      <c r="D312" s="16">
        <v>2.6</v>
      </c>
      <c r="E312" s="15" t="s">
        <v>879</v>
      </c>
      <c r="F312" s="38" t="s">
        <v>878</v>
      </c>
      <c r="G312" s="16">
        <v>2021</v>
      </c>
      <c r="H312" s="16">
        <v>1</v>
      </c>
      <c r="I312" s="16">
        <v>2</v>
      </c>
      <c r="J312" s="182"/>
      <c r="K312" s="192">
        <f t="shared" si="6"/>
        <v>0</v>
      </c>
    </row>
    <row r="313" spans="1:11" s="3" customFormat="1" ht="25.5" x14ac:dyDescent="0.2">
      <c r="A313" s="76">
        <v>300</v>
      </c>
      <c r="B313" s="15" t="s">
        <v>736</v>
      </c>
      <c r="C313" s="38" t="s">
        <v>34</v>
      </c>
      <c r="D313" s="16">
        <v>2.6</v>
      </c>
      <c r="E313" s="15" t="s">
        <v>880</v>
      </c>
      <c r="F313" s="38" t="s">
        <v>881</v>
      </c>
      <c r="G313" s="16">
        <v>2021</v>
      </c>
      <c r="H313" s="16">
        <v>1</v>
      </c>
      <c r="I313" s="16">
        <v>2</v>
      </c>
      <c r="J313" s="182"/>
      <c r="K313" s="192">
        <f t="shared" si="6"/>
        <v>0</v>
      </c>
    </row>
    <row r="314" spans="1:11" s="3" customFormat="1" ht="25.5" x14ac:dyDescent="0.2">
      <c r="A314" s="76">
        <v>301</v>
      </c>
      <c r="B314" s="15" t="s">
        <v>882</v>
      </c>
      <c r="C314" s="38" t="s">
        <v>34</v>
      </c>
      <c r="D314" s="16">
        <v>5.3</v>
      </c>
      <c r="E314" s="15" t="s">
        <v>883</v>
      </c>
      <c r="F314" s="38" t="s">
        <v>884</v>
      </c>
      <c r="G314" s="16">
        <v>2021</v>
      </c>
      <c r="H314" s="16">
        <v>1</v>
      </c>
      <c r="I314" s="16">
        <v>2</v>
      </c>
      <c r="J314" s="182"/>
      <c r="K314" s="192">
        <f t="shared" si="6"/>
        <v>0</v>
      </c>
    </row>
    <row r="315" spans="1:11" s="3" customFormat="1" ht="25.5" x14ac:dyDescent="0.2">
      <c r="A315" s="76">
        <v>302</v>
      </c>
      <c r="B315" s="15" t="s">
        <v>736</v>
      </c>
      <c r="C315" s="38" t="s">
        <v>34</v>
      </c>
      <c r="D315" s="16">
        <v>2.6</v>
      </c>
      <c r="E315" s="15" t="s">
        <v>885</v>
      </c>
      <c r="F315" s="38" t="s">
        <v>886</v>
      </c>
      <c r="G315" s="16">
        <v>2021</v>
      </c>
      <c r="H315" s="16">
        <v>1</v>
      </c>
      <c r="I315" s="16">
        <v>2</v>
      </c>
      <c r="J315" s="182"/>
      <c r="K315" s="192">
        <f t="shared" si="6"/>
        <v>0</v>
      </c>
    </row>
    <row r="316" spans="1:11" s="3" customFormat="1" ht="25.5" x14ac:dyDescent="0.2">
      <c r="A316" s="76">
        <v>303</v>
      </c>
      <c r="B316" s="15" t="s">
        <v>887</v>
      </c>
      <c r="C316" s="38" t="s">
        <v>34</v>
      </c>
      <c r="D316" s="16">
        <v>3.4</v>
      </c>
      <c r="E316" s="15" t="s">
        <v>888</v>
      </c>
      <c r="F316" s="38" t="s">
        <v>889</v>
      </c>
      <c r="G316" s="16">
        <v>2021</v>
      </c>
      <c r="H316" s="16">
        <v>1</v>
      </c>
      <c r="I316" s="16">
        <v>2</v>
      </c>
      <c r="J316" s="182"/>
      <c r="K316" s="192">
        <f t="shared" si="6"/>
        <v>0</v>
      </c>
    </row>
    <row r="317" spans="1:11" s="3" customFormat="1" ht="25.5" x14ac:dyDescent="0.2">
      <c r="A317" s="76">
        <v>304</v>
      </c>
      <c r="B317" s="15" t="s">
        <v>736</v>
      </c>
      <c r="C317" s="38" t="s">
        <v>34</v>
      </c>
      <c r="D317" s="16">
        <v>2.6</v>
      </c>
      <c r="E317" s="15" t="s">
        <v>890</v>
      </c>
      <c r="F317" s="38" t="s">
        <v>891</v>
      </c>
      <c r="G317" s="16">
        <v>2021</v>
      </c>
      <c r="H317" s="16">
        <v>1</v>
      </c>
      <c r="I317" s="16">
        <v>2</v>
      </c>
      <c r="J317" s="182"/>
      <c r="K317" s="192">
        <f t="shared" si="6"/>
        <v>0</v>
      </c>
    </row>
    <row r="318" spans="1:11" s="3" customFormat="1" ht="25.5" x14ac:dyDescent="0.2">
      <c r="A318" s="76">
        <v>305</v>
      </c>
      <c r="B318" s="17" t="s">
        <v>736</v>
      </c>
      <c r="C318" s="38" t="s">
        <v>34</v>
      </c>
      <c r="D318" s="16">
        <v>2.6</v>
      </c>
      <c r="E318" s="15" t="s">
        <v>892</v>
      </c>
      <c r="F318" s="38" t="s">
        <v>893</v>
      </c>
      <c r="G318" s="16">
        <v>2021</v>
      </c>
      <c r="H318" s="16">
        <v>1</v>
      </c>
      <c r="I318" s="16">
        <v>2</v>
      </c>
      <c r="J318" s="182"/>
      <c r="K318" s="192">
        <f t="shared" si="6"/>
        <v>0</v>
      </c>
    </row>
    <row r="319" spans="1:11" s="3" customFormat="1" ht="25.5" x14ac:dyDescent="0.2">
      <c r="A319" s="76">
        <v>306</v>
      </c>
      <c r="B319" s="15" t="s">
        <v>736</v>
      </c>
      <c r="C319" s="38" t="s">
        <v>34</v>
      </c>
      <c r="D319" s="16">
        <v>2.6</v>
      </c>
      <c r="E319" s="15" t="s">
        <v>894</v>
      </c>
      <c r="F319" s="38" t="s">
        <v>895</v>
      </c>
      <c r="G319" s="16">
        <v>2021</v>
      </c>
      <c r="H319" s="16">
        <v>1</v>
      </c>
      <c r="I319" s="16">
        <v>2</v>
      </c>
      <c r="J319" s="182"/>
      <c r="K319" s="192">
        <f t="shared" si="6"/>
        <v>0</v>
      </c>
    </row>
    <row r="320" spans="1:11" s="3" customFormat="1" ht="25.5" x14ac:dyDescent="0.2">
      <c r="A320" s="76">
        <v>307</v>
      </c>
      <c r="B320" s="15" t="s">
        <v>887</v>
      </c>
      <c r="C320" s="38" t="s">
        <v>34</v>
      </c>
      <c r="D320" s="16">
        <v>3.4</v>
      </c>
      <c r="E320" s="15" t="s">
        <v>896</v>
      </c>
      <c r="F320" s="38" t="s">
        <v>897</v>
      </c>
      <c r="G320" s="16">
        <v>2021</v>
      </c>
      <c r="H320" s="16">
        <v>1</v>
      </c>
      <c r="I320" s="16">
        <v>2</v>
      </c>
      <c r="J320" s="182"/>
      <c r="K320" s="192">
        <f t="shared" si="6"/>
        <v>0</v>
      </c>
    </row>
    <row r="321" spans="1:11" s="3" customFormat="1" ht="25.5" x14ac:dyDescent="0.2">
      <c r="A321" s="76">
        <v>308</v>
      </c>
      <c r="B321" s="17" t="s">
        <v>862</v>
      </c>
      <c r="C321" s="38" t="s">
        <v>34</v>
      </c>
      <c r="D321" s="16" t="s">
        <v>898</v>
      </c>
      <c r="E321" s="17" t="s">
        <v>899</v>
      </c>
      <c r="F321" s="66" t="s">
        <v>900</v>
      </c>
      <c r="G321" s="16">
        <v>2017</v>
      </c>
      <c r="H321" s="16">
        <v>1</v>
      </c>
      <c r="I321" s="16">
        <v>2</v>
      </c>
      <c r="J321" s="182"/>
      <c r="K321" s="192">
        <f t="shared" si="6"/>
        <v>0</v>
      </c>
    </row>
    <row r="322" spans="1:11" s="3" customFormat="1" ht="25.5" x14ac:dyDescent="0.2">
      <c r="A322" s="76">
        <v>309</v>
      </c>
      <c r="B322" s="15" t="s">
        <v>901</v>
      </c>
      <c r="C322" s="38" t="s">
        <v>34</v>
      </c>
      <c r="D322" s="16" t="s">
        <v>902</v>
      </c>
      <c r="E322" s="17" t="s">
        <v>903</v>
      </c>
      <c r="F322" s="66" t="s">
        <v>904</v>
      </c>
      <c r="G322" s="16">
        <v>2017</v>
      </c>
      <c r="H322" s="16">
        <v>1</v>
      </c>
      <c r="I322" s="16">
        <v>2</v>
      </c>
      <c r="J322" s="182"/>
      <c r="K322" s="192">
        <f t="shared" si="6"/>
        <v>0</v>
      </c>
    </row>
    <row r="323" spans="1:11" s="61" customFormat="1" ht="25.5" x14ac:dyDescent="0.2">
      <c r="A323" s="76">
        <v>310</v>
      </c>
      <c r="B323" s="17" t="s">
        <v>225</v>
      </c>
      <c r="C323" s="38" t="s">
        <v>34</v>
      </c>
      <c r="D323" s="16">
        <v>2.5</v>
      </c>
      <c r="E323" s="17" t="s">
        <v>905</v>
      </c>
      <c r="F323" s="66" t="s">
        <v>906</v>
      </c>
      <c r="G323" s="16">
        <v>2021</v>
      </c>
      <c r="H323" s="16">
        <v>1</v>
      </c>
      <c r="I323" s="16">
        <v>2</v>
      </c>
      <c r="J323" s="182"/>
      <c r="K323" s="192">
        <f t="shared" si="6"/>
        <v>0</v>
      </c>
    </row>
    <row r="324" spans="1:11" s="3" customFormat="1" ht="15.75" customHeight="1" x14ac:dyDescent="0.2">
      <c r="A324" s="76">
        <v>311</v>
      </c>
      <c r="B324" s="17" t="s">
        <v>907</v>
      </c>
      <c r="C324" s="38" t="s">
        <v>34</v>
      </c>
      <c r="D324" s="16" t="s">
        <v>908</v>
      </c>
      <c r="E324" s="29" t="s">
        <v>909</v>
      </c>
      <c r="F324" s="66" t="s">
        <v>910</v>
      </c>
      <c r="G324" s="16">
        <v>2024</v>
      </c>
      <c r="H324" s="16">
        <v>1</v>
      </c>
      <c r="I324" s="16">
        <v>2</v>
      </c>
      <c r="J324" s="182"/>
      <c r="K324" s="192">
        <f t="shared" si="6"/>
        <v>0</v>
      </c>
    </row>
    <row r="325" spans="1:11" s="3" customFormat="1" ht="15.75" customHeight="1" x14ac:dyDescent="0.2">
      <c r="A325" s="76">
        <v>312</v>
      </c>
      <c r="B325" s="15" t="s">
        <v>911</v>
      </c>
      <c r="C325" s="38" t="s">
        <v>34</v>
      </c>
      <c r="D325" s="16">
        <v>0.98</v>
      </c>
      <c r="E325" s="15" t="s">
        <v>912</v>
      </c>
      <c r="F325" s="62" t="s">
        <v>851</v>
      </c>
      <c r="G325" s="16">
        <v>2019</v>
      </c>
      <c r="H325" s="16">
        <v>1</v>
      </c>
      <c r="I325" s="16">
        <v>2</v>
      </c>
      <c r="J325" s="182"/>
      <c r="K325" s="192">
        <f t="shared" si="6"/>
        <v>0</v>
      </c>
    </row>
    <row r="326" spans="1:11" s="3" customFormat="1" ht="15.75" customHeight="1" x14ac:dyDescent="0.2">
      <c r="A326" s="76">
        <v>313</v>
      </c>
      <c r="B326" s="15" t="s">
        <v>911</v>
      </c>
      <c r="C326" s="38" t="s">
        <v>34</v>
      </c>
      <c r="D326" s="16" t="s">
        <v>913</v>
      </c>
      <c r="E326" s="17" t="s">
        <v>914</v>
      </c>
      <c r="F326" s="66" t="s">
        <v>915</v>
      </c>
      <c r="G326" s="16">
        <v>2019</v>
      </c>
      <c r="H326" s="16">
        <v>1</v>
      </c>
      <c r="I326" s="16">
        <v>2</v>
      </c>
      <c r="J326" s="182"/>
      <c r="K326" s="192">
        <f t="shared" si="6"/>
        <v>0</v>
      </c>
    </row>
    <row r="327" spans="1:11" s="3" customFormat="1" ht="26.25" x14ac:dyDescent="0.25">
      <c r="A327" s="76">
        <v>314</v>
      </c>
      <c r="B327" s="140" t="s">
        <v>911</v>
      </c>
      <c r="C327" s="38" t="s">
        <v>34</v>
      </c>
      <c r="D327" s="16" t="s">
        <v>916</v>
      </c>
      <c r="E327" s="17" t="s">
        <v>917</v>
      </c>
      <c r="F327" s="109" t="s">
        <v>918</v>
      </c>
      <c r="G327" s="30">
        <v>2023</v>
      </c>
      <c r="H327" s="16">
        <v>1</v>
      </c>
      <c r="I327" s="16">
        <v>2</v>
      </c>
      <c r="J327" s="182"/>
      <c r="K327" s="192">
        <f t="shared" si="6"/>
        <v>0</v>
      </c>
    </row>
    <row r="328" spans="1:11" s="3" customFormat="1" ht="26.25" x14ac:dyDescent="0.25">
      <c r="A328" s="76">
        <v>315</v>
      </c>
      <c r="B328" s="140" t="s">
        <v>911</v>
      </c>
      <c r="C328" s="38" t="s">
        <v>34</v>
      </c>
      <c r="D328" s="16" t="s">
        <v>493</v>
      </c>
      <c r="E328" s="17" t="s">
        <v>919</v>
      </c>
      <c r="F328" s="109" t="s">
        <v>920</v>
      </c>
      <c r="G328" s="30">
        <v>2024</v>
      </c>
      <c r="H328" s="16">
        <v>1</v>
      </c>
      <c r="I328" s="16">
        <v>2</v>
      </c>
      <c r="J328" s="182"/>
      <c r="K328" s="192">
        <f t="shared" si="6"/>
        <v>0</v>
      </c>
    </row>
    <row r="329" spans="1:11" ht="26.25" x14ac:dyDescent="0.25">
      <c r="A329" s="76">
        <v>316</v>
      </c>
      <c r="B329" s="140" t="s">
        <v>911</v>
      </c>
      <c r="C329" s="38" t="s">
        <v>34</v>
      </c>
      <c r="D329" s="16" t="s">
        <v>916</v>
      </c>
      <c r="E329" s="17" t="s">
        <v>921</v>
      </c>
      <c r="F329" s="17" t="s">
        <v>922</v>
      </c>
      <c r="G329" s="30">
        <v>2024</v>
      </c>
      <c r="H329" s="16">
        <v>1</v>
      </c>
      <c r="I329" s="16">
        <v>2</v>
      </c>
      <c r="J329" s="182"/>
      <c r="K329" s="192">
        <f t="shared" si="6"/>
        <v>0</v>
      </c>
    </row>
    <row r="330" spans="1:11" ht="26.25" x14ac:dyDescent="0.25">
      <c r="A330" s="76">
        <v>317</v>
      </c>
      <c r="B330" s="140" t="s">
        <v>911</v>
      </c>
      <c r="C330" s="38" t="s">
        <v>34</v>
      </c>
      <c r="D330" s="16" t="s">
        <v>916</v>
      </c>
      <c r="E330" s="35" t="s">
        <v>923</v>
      </c>
      <c r="F330" s="38" t="s">
        <v>924</v>
      </c>
      <c r="G330" s="30">
        <v>2023</v>
      </c>
      <c r="H330" s="16">
        <v>1</v>
      </c>
      <c r="I330" s="16">
        <v>2</v>
      </c>
      <c r="J330" s="182"/>
      <c r="K330" s="192">
        <f t="shared" si="6"/>
        <v>0</v>
      </c>
    </row>
    <row r="331" spans="1:11" ht="26.25" x14ac:dyDescent="0.25">
      <c r="A331" s="76">
        <v>318</v>
      </c>
      <c r="B331" s="140" t="s">
        <v>911</v>
      </c>
      <c r="C331" s="126" t="s">
        <v>34</v>
      </c>
      <c r="D331" s="124" t="s">
        <v>916</v>
      </c>
      <c r="E331" s="141" t="s">
        <v>925</v>
      </c>
      <c r="F331" s="142" t="s">
        <v>828</v>
      </c>
      <c r="G331" s="124">
        <v>2026</v>
      </c>
      <c r="H331" s="124">
        <v>1</v>
      </c>
      <c r="I331" s="124">
        <v>2</v>
      </c>
      <c r="J331" s="185"/>
      <c r="K331" s="192">
        <f t="shared" si="6"/>
        <v>0</v>
      </c>
    </row>
    <row r="332" spans="1:11" ht="26.25" x14ac:dyDescent="0.25">
      <c r="A332" s="76">
        <v>319</v>
      </c>
      <c r="B332" s="143" t="s">
        <v>926</v>
      </c>
      <c r="C332" s="126" t="s">
        <v>34</v>
      </c>
      <c r="D332" s="145" t="s">
        <v>916</v>
      </c>
      <c r="E332" s="143" t="s">
        <v>927</v>
      </c>
      <c r="F332" s="144" t="s">
        <v>799</v>
      </c>
      <c r="G332" s="145">
        <v>2026</v>
      </c>
      <c r="H332" s="145">
        <v>1</v>
      </c>
      <c r="I332" s="145">
        <v>2</v>
      </c>
      <c r="J332" s="186"/>
      <c r="K332" s="192">
        <f t="shared" si="6"/>
        <v>0</v>
      </c>
    </row>
    <row r="333" spans="1:11" x14ac:dyDescent="0.25">
      <c r="A333" s="237" t="s">
        <v>928</v>
      </c>
      <c r="B333" s="238"/>
      <c r="C333" s="238"/>
      <c r="D333" s="238"/>
      <c r="E333" s="238"/>
      <c r="F333" s="238"/>
      <c r="G333" s="238"/>
      <c r="H333" s="238"/>
      <c r="I333" s="238"/>
      <c r="J333" s="239"/>
      <c r="K333" s="146">
        <f>SUM(K8:K44,K46:K87,K89:K133,K135:K177,K179:K214,K216:K278,K280:K332)</f>
        <v>0</v>
      </c>
    </row>
    <row r="334" spans="1:1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x14ac:dyDescent="0.25">
      <c r="E336" s="3"/>
    </row>
  </sheetData>
  <sheetProtection formatCells="0"/>
  <autoFilter ref="A5:J133" xr:uid="{00000000-0001-0000-0000-000000000000}"/>
  <mergeCells count="3">
    <mergeCell ref="A333:J333"/>
    <mergeCell ref="A4:J4"/>
    <mergeCell ref="B3:J3"/>
  </mergeCells>
  <pageMargins left="0.23622047244094491" right="0.23622047244094491" top="0.55118110236220474" bottom="0.55118110236220474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58"/>
  <sheetViews>
    <sheetView topLeftCell="E45" zoomScale="90" zoomScaleNormal="90" workbookViewId="0">
      <selection activeCell="I73" sqref="I73"/>
    </sheetView>
  </sheetViews>
  <sheetFormatPr defaultColWidth="9.28515625" defaultRowHeight="14.25" x14ac:dyDescent="0.2"/>
  <cols>
    <col min="1" max="1" width="5.42578125" style="3" customWidth="1"/>
    <col min="2" max="2" width="32.42578125" style="3" bestFit="1" customWidth="1"/>
    <col min="3" max="3" width="16.42578125" style="3" bestFit="1" customWidth="1"/>
    <col min="4" max="4" width="17.28515625" style="3" customWidth="1"/>
    <col min="5" max="5" width="30.85546875" style="7" customWidth="1"/>
    <col min="6" max="6" width="21.28515625" style="3" customWidth="1"/>
    <col min="7" max="7" width="12.7109375" style="6" customWidth="1"/>
    <col min="8" max="8" width="21.42578125" style="4" customWidth="1"/>
    <col min="9" max="10" width="18.42578125" style="4" customWidth="1"/>
    <col min="11" max="11" width="17.42578125" style="3" customWidth="1"/>
    <col min="12" max="12" width="9.28515625" style="3"/>
    <col min="13" max="16384" width="9.28515625" style="110"/>
  </cols>
  <sheetData>
    <row r="1" spans="1:13" ht="11.45" customHeight="1" x14ac:dyDescent="0.2">
      <c r="A1" s="245"/>
      <c r="B1" s="245"/>
      <c r="C1" s="245"/>
      <c r="D1" s="245"/>
      <c r="E1" s="245"/>
      <c r="F1" s="245"/>
      <c r="G1" s="245"/>
      <c r="H1" s="245"/>
      <c r="I1" s="245"/>
      <c r="J1" s="175"/>
      <c r="K1" s="175"/>
      <c r="M1" s="3"/>
    </row>
    <row r="2" spans="1:13" s="47" customFormat="1" ht="14.45" customHeight="1" x14ac:dyDescent="0.25">
      <c r="A2" s="248" t="s">
        <v>929</v>
      </c>
      <c r="B2" s="248"/>
      <c r="C2" s="248"/>
      <c r="D2" s="248"/>
      <c r="E2" s="248"/>
      <c r="F2" s="248"/>
      <c r="G2" s="248"/>
      <c r="H2" s="248"/>
      <c r="I2" s="248"/>
      <c r="J2" s="209"/>
    </row>
    <row r="3" spans="1:13" s="47" customFormat="1" ht="15.75" x14ac:dyDescent="0.25">
      <c r="A3" s="96"/>
      <c r="B3" s="96"/>
      <c r="C3" s="96"/>
      <c r="D3" s="96"/>
      <c r="E3" s="96"/>
      <c r="F3" s="96"/>
      <c r="G3" s="97"/>
      <c r="H3" s="96"/>
      <c r="I3" s="96"/>
      <c r="J3" s="209"/>
    </row>
    <row r="4" spans="1:13" ht="69.599999999999994" customHeight="1" thickBot="1" x14ac:dyDescent="0.25">
      <c r="A4" s="92" t="s">
        <v>1</v>
      </c>
      <c r="B4" s="93" t="s">
        <v>2</v>
      </c>
      <c r="C4" s="93" t="s">
        <v>4</v>
      </c>
      <c r="D4" s="94" t="s">
        <v>5</v>
      </c>
      <c r="E4" s="95" t="s">
        <v>6</v>
      </c>
      <c r="F4" s="95" t="s">
        <v>7</v>
      </c>
      <c r="G4" s="94" t="s">
        <v>8</v>
      </c>
      <c r="H4" s="98" t="s">
        <v>9</v>
      </c>
      <c r="I4" s="94" t="s">
        <v>930</v>
      </c>
      <c r="J4" s="213" t="s">
        <v>11</v>
      </c>
      <c r="K4" s="110"/>
      <c r="L4" s="110"/>
    </row>
    <row r="5" spans="1:13" ht="15" customHeight="1" thickBot="1" x14ac:dyDescent="0.25">
      <c r="A5" s="84" t="s">
        <v>12</v>
      </c>
      <c r="B5" s="85" t="s">
        <v>13</v>
      </c>
      <c r="C5" s="85" t="s">
        <v>14</v>
      </c>
      <c r="D5" s="86" t="s">
        <v>15</v>
      </c>
      <c r="E5" s="87" t="s">
        <v>16</v>
      </c>
      <c r="F5" s="87" t="s">
        <v>17</v>
      </c>
      <c r="G5" s="86" t="s">
        <v>18</v>
      </c>
      <c r="H5" s="87" t="s">
        <v>19</v>
      </c>
      <c r="I5" s="86" t="s">
        <v>20</v>
      </c>
      <c r="J5" s="213" t="s">
        <v>21</v>
      </c>
      <c r="K5" s="110"/>
      <c r="L5" s="110"/>
    </row>
    <row r="6" spans="1:13" ht="15" thickBot="1" x14ac:dyDescent="0.25">
      <c r="A6" s="242" t="s">
        <v>23</v>
      </c>
      <c r="B6" s="243"/>
      <c r="C6" s="243"/>
      <c r="D6" s="243"/>
      <c r="E6" s="243"/>
      <c r="F6" s="243"/>
      <c r="G6" s="243"/>
      <c r="H6" s="243"/>
      <c r="I6" s="243"/>
      <c r="J6" s="214"/>
      <c r="K6" s="110"/>
      <c r="L6" s="110"/>
    </row>
    <row r="7" spans="1:13" x14ac:dyDescent="0.2">
      <c r="A7" s="9">
        <v>1</v>
      </c>
      <c r="B7" s="10" t="s">
        <v>931</v>
      </c>
      <c r="C7" s="11">
        <v>2</v>
      </c>
      <c r="D7" s="12" t="s">
        <v>932</v>
      </c>
      <c r="E7" s="12" t="s">
        <v>32</v>
      </c>
      <c r="F7" s="11">
        <v>2007</v>
      </c>
      <c r="G7" s="36">
        <v>1</v>
      </c>
      <c r="H7" s="13">
        <v>2</v>
      </c>
      <c r="I7" s="210"/>
      <c r="J7" s="150">
        <f>SUM(H7*I7)</f>
        <v>0</v>
      </c>
      <c r="K7" s="110"/>
      <c r="L7" s="110"/>
    </row>
    <row r="8" spans="1:13" ht="15" customHeight="1" thickBot="1" x14ac:dyDescent="0.25">
      <c r="A8" s="40">
        <v>2</v>
      </c>
      <c r="B8" s="21" t="s">
        <v>931</v>
      </c>
      <c r="C8" s="22">
        <v>2</v>
      </c>
      <c r="D8" s="20" t="s">
        <v>933</v>
      </c>
      <c r="E8" s="20" t="s">
        <v>934</v>
      </c>
      <c r="F8" s="22">
        <v>2007</v>
      </c>
      <c r="G8" s="39">
        <v>1</v>
      </c>
      <c r="H8" s="28">
        <v>2</v>
      </c>
      <c r="I8" s="211"/>
      <c r="J8" s="150">
        <f t="shared" ref="J8:J55" si="0">SUM(H8*I8)</f>
        <v>0</v>
      </c>
      <c r="K8" s="110"/>
      <c r="L8" s="110"/>
    </row>
    <row r="9" spans="1:13" ht="20.45" customHeight="1" thickBot="1" x14ac:dyDescent="0.25">
      <c r="A9" s="242" t="s">
        <v>399</v>
      </c>
      <c r="B9" s="243"/>
      <c r="C9" s="243"/>
      <c r="D9" s="243"/>
      <c r="E9" s="243"/>
      <c r="F9" s="243"/>
      <c r="G9" s="243"/>
      <c r="H9" s="243"/>
      <c r="I9" s="244"/>
      <c r="J9" s="215"/>
      <c r="K9" s="110"/>
      <c r="L9" s="110"/>
    </row>
    <row r="10" spans="1:13" ht="25.5" x14ac:dyDescent="0.2">
      <c r="A10" s="9">
        <v>3</v>
      </c>
      <c r="B10" s="10" t="s">
        <v>935</v>
      </c>
      <c r="C10" s="11">
        <v>3.3</v>
      </c>
      <c r="D10" s="12" t="s">
        <v>936</v>
      </c>
      <c r="E10" s="12" t="s">
        <v>937</v>
      </c>
      <c r="F10" s="11">
        <v>1999</v>
      </c>
      <c r="G10" s="36">
        <v>1</v>
      </c>
      <c r="H10" s="13">
        <v>2</v>
      </c>
      <c r="I10" s="210"/>
      <c r="J10" s="150">
        <f t="shared" si="0"/>
        <v>0</v>
      </c>
      <c r="K10" s="110"/>
      <c r="L10" s="110"/>
    </row>
    <row r="11" spans="1:13" ht="15" customHeight="1" thickBot="1" x14ac:dyDescent="0.25">
      <c r="A11" s="40">
        <v>4</v>
      </c>
      <c r="B11" s="21" t="s">
        <v>938</v>
      </c>
      <c r="C11" s="22">
        <v>3</v>
      </c>
      <c r="D11" s="20" t="s">
        <v>939</v>
      </c>
      <c r="E11" s="20" t="s">
        <v>940</v>
      </c>
      <c r="F11" s="22">
        <v>1999</v>
      </c>
      <c r="G11" s="39">
        <v>1</v>
      </c>
      <c r="H11" s="28">
        <v>2</v>
      </c>
      <c r="I11" s="211"/>
      <c r="J11" s="150">
        <f t="shared" si="0"/>
        <v>0</v>
      </c>
      <c r="K11" s="110"/>
      <c r="L11" s="110"/>
    </row>
    <row r="12" spans="1:13" ht="18.600000000000001" customHeight="1" thickBot="1" x14ac:dyDescent="0.25">
      <c r="A12" s="242" t="s">
        <v>617</v>
      </c>
      <c r="B12" s="243"/>
      <c r="C12" s="243"/>
      <c r="D12" s="243"/>
      <c r="E12" s="243"/>
      <c r="F12" s="243"/>
      <c r="G12" s="243"/>
      <c r="H12" s="243"/>
      <c r="I12" s="244"/>
      <c r="J12" s="215"/>
      <c r="K12" s="110"/>
      <c r="L12" s="110"/>
    </row>
    <row r="13" spans="1:13" x14ac:dyDescent="0.2">
      <c r="A13" s="9">
        <v>5</v>
      </c>
      <c r="B13" s="10" t="s">
        <v>941</v>
      </c>
      <c r="C13" s="11" t="s">
        <v>942</v>
      </c>
      <c r="D13" s="10" t="s">
        <v>943</v>
      </c>
      <c r="E13" s="12" t="s">
        <v>944</v>
      </c>
      <c r="F13" s="11">
        <v>2009</v>
      </c>
      <c r="G13" s="36">
        <v>1</v>
      </c>
      <c r="H13" s="13">
        <v>2</v>
      </c>
      <c r="I13" s="210"/>
      <c r="J13" s="150">
        <f t="shared" si="0"/>
        <v>0</v>
      </c>
      <c r="K13" s="110"/>
      <c r="L13" s="110"/>
    </row>
    <row r="14" spans="1:13" x14ac:dyDescent="0.2">
      <c r="A14" s="14">
        <v>6</v>
      </c>
      <c r="B14" s="15" t="s">
        <v>945</v>
      </c>
      <c r="C14" s="16" t="s">
        <v>946</v>
      </c>
      <c r="D14" s="15" t="s">
        <v>947</v>
      </c>
      <c r="E14" s="17" t="s">
        <v>948</v>
      </c>
      <c r="F14" s="16">
        <v>2002</v>
      </c>
      <c r="G14" s="30">
        <v>1</v>
      </c>
      <c r="H14" s="18">
        <v>2</v>
      </c>
      <c r="I14" s="212"/>
      <c r="J14" s="150">
        <f t="shared" si="0"/>
        <v>0</v>
      </c>
      <c r="K14" s="110"/>
      <c r="L14" s="110"/>
    </row>
    <row r="15" spans="1:13" x14ac:dyDescent="0.2">
      <c r="A15" s="14">
        <v>7</v>
      </c>
      <c r="B15" s="15" t="s">
        <v>949</v>
      </c>
      <c r="C15" s="16" t="s">
        <v>950</v>
      </c>
      <c r="D15" s="15" t="s">
        <v>947</v>
      </c>
      <c r="E15" s="17" t="s">
        <v>951</v>
      </c>
      <c r="F15" s="16">
        <v>2002</v>
      </c>
      <c r="G15" s="36">
        <v>1</v>
      </c>
      <c r="H15" s="13">
        <v>2</v>
      </c>
      <c r="I15" s="212"/>
      <c r="J15" s="150">
        <f t="shared" si="0"/>
        <v>0</v>
      </c>
      <c r="K15" s="110"/>
      <c r="L15" s="110"/>
    </row>
    <row r="16" spans="1:13" x14ac:dyDescent="0.2">
      <c r="A16" s="14">
        <v>8</v>
      </c>
      <c r="B16" s="15" t="s">
        <v>952</v>
      </c>
      <c r="C16" s="16" t="s">
        <v>953</v>
      </c>
      <c r="D16" s="15" t="s">
        <v>954</v>
      </c>
      <c r="E16" s="17" t="s">
        <v>955</v>
      </c>
      <c r="F16" s="16">
        <v>2008</v>
      </c>
      <c r="G16" s="30">
        <v>1</v>
      </c>
      <c r="H16" s="18">
        <v>2</v>
      </c>
      <c r="I16" s="212"/>
      <c r="J16" s="150">
        <f t="shared" si="0"/>
        <v>0</v>
      </c>
      <c r="K16" s="110"/>
      <c r="L16" s="110"/>
    </row>
    <row r="17" spans="1:12" x14ac:dyDescent="0.2">
      <c r="A17" s="14">
        <v>9</v>
      </c>
      <c r="B17" s="15" t="s">
        <v>952</v>
      </c>
      <c r="C17" s="16" t="s">
        <v>953</v>
      </c>
      <c r="D17" s="15" t="s">
        <v>954</v>
      </c>
      <c r="E17" s="17" t="s">
        <v>955</v>
      </c>
      <c r="F17" s="16">
        <v>2008</v>
      </c>
      <c r="G17" s="36">
        <v>1</v>
      </c>
      <c r="H17" s="13">
        <v>2</v>
      </c>
      <c r="I17" s="212"/>
      <c r="J17" s="150">
        <f t="shared" si="0"/>
        <v>0</v>
      </c>
      <c r="K17" s="110"/>
      <c r="L17" s="110"/>
    </row>
    <row r="18" spans="1:12" x14ac:dyDescent="0.2">
      <c r="A18" s="14">
        <v>10</v>
      </c>
      <c r="B18" s="15" t="s">
        <v>952</v>
      </c>
      <c r="C18" s="16" t="s">
        <v>953</v>
      </c>
      <c r="D18" s="15" t="s">
        <v>954</v>
      </c>
      <c r="E18" s="17" t="s">
        <v>955</v>
      </c>
      <c r="F18" s="16">
        <v>2008</v>
      </c>
      <c r="G18" s="30">
        <v>1</v>
      </c>
      <c r="H18" s="18">
        <v>2</v>
      </c>
      <c r="I18" s="212"/>
      <c r="J18" s="150">
        <f t="shared" si="0"/>
        <v>0</v>
      </c>
      <c r="K18" s="110"/>
      <c r="L18" s="110"/>
    </row>
    <row r="19" spans="1:12" x14ac:dyDescent="0.2">
      <c r="A19" s="14">
        <v>11</v>
      </c>
      <c r="B19" s="15" t="s">
        <v>956</v>
      </c>
      <c r="C19" s="16" t="s">
        <v>957</v>
      </c>
      <c r="D19" s="15" t="s">
        <v>958</v>
      </c>
      <c r="E19" s="17" t="s">
        <v>959</v>
      </c>
      <c r="F19" s="16">
        <v>2010</v>
      </c>
      <c r="G19" s="36">
        <v>1</v>
      </c>
      <c r="H19" s="13">
        <v>2</v>
      </c>
      <c r="I19" s="212"/>
      <c r="J19" s="150">
        <f t="shared" si="0"/>
        <v>0</v>
      </c>
      <c r="K19" s="110"/>
      <c r="L19" s="110"/>
    </row>
    <row r="20" spans="1:12" x14ac:dyDescent="0.2">
      <c r="A20" s="14">
        <v>12</v>
      </c>
      <c r="B20" s="15" t="s">
        <v>956</v>
      </c>
      <c r="C20" s="16" t="s">
        <v>957</v>
      </c>
      <c r="D20" s="15" t="s">
        <v>958</v>
      </c>
      <c r="E20" s="17" t="s">
        <v>959</v>
      </c>
      <c r="F20" s="16">
        <v>2010</v>
      </c>
      <c r="G20" s="30">
        <v>1</v>
      </c>
      <c r="H20" s="18">
        <v>2</v>
      </c>
      <c r="I20" s="212"/>
      <c r="J20" s="150">
        <f t="shared" si="0"/>
        <v>0</v>
      </c>
      <c r="K20" s="110"/>
      <c r="L20" s="110"/>
    </row>
    <row r="21" spans="1:12" ht="25.5" x14ac:dyDescent="0.2">
      <c r="A21" s="14">
        <v>13</v>
      </c>
      <c r="B21" s="15" t="s">
        <v>960</v>
      </c>
      <c r="C21" s="16" t="s">
        <v>961</v>
      </c>
      <c r="D21" s="17" t="s">
        <v>962</v>
      </c>
      <c r="E21" s="17" t="s">
        <v>963</v>
      </c>
      <c r="F21" s="16">
        <v>2010</v>
      </c>
      <c r="G21" s="36">
        <v>1</v>
      </c>
      <c r="H21" s="13">
        <v>2</v>
      </c>
      <c r="I21" s="212"/>
      <c r="J21" s="150">
        <f t="shared" si="0"/>
        <v>0</v>
      </c>
      <c r="K21" s="110"/>
      <c r="L21" s="110"/>
    </row>
    <row r="22" spans="1:12" ht="25.5" x14ac:dyDescent="0.2">
      <c r="A22" s="14">
        <v>14</v>
      </c>
      <c r="B22" s="15" t="s">
        <v>960</v>
      </c>
      <c r="C22" s="16" t="s">
        <v>961</v>
      </c>
      <c r="D22" s="17" t="s">
        <v>962</v>
      </c>
      <c r="E22" s="17" t="s">
        <v>963</v>
      </c>
      <c r="F22" s="16">
        <v>2010</v>
      </c>
      <c r="G22" s="30">
        <v>1</v>
      </c>
      <c r="H22" s="18">
        <v>2</v>
      </c>
      <c r="I22" s="212"/>
      <c r="J22" s="150">
        <f t="shared" si="0"/>
        <v>0</v>
      </c>
      <c r="K22" s="110"/>
      <c r="L22" s="110"/>
    </row>
    <row r="23" spans="1:12" ht="25.5" x14ac:dyDescent="0.2">
      <c r="A23" s="14">
        <v>15</v>
      </c>
      <c r="B23" s="15" t="s">
        <v>960</v>
      </c>
      <c r="C23" s="16" t="s">
        <v>961</v>
      </c>
      <c r="D23" s="17" t="s">
        <v>962</v>
      </c>
      <c r="E23" s="17" t="s">
        <v>963</v>
      </c>
      <c r="F23" s="16">
        <v>2010</v>
      </c>
      <c r="G23" s="36">
        <v>1</v>
      </c>
      <c r="H23" s="13">
        <v>2</v>
      </c>
      <c r="I23" s="212"/>
      <c r="J23" s="150">
        <f t="shared" si="0"/>
        <v>0</v>
      </c>
      <c r="K23" s="110"/>
      <c r="L23" s="110"/>
    </row>
    <row r="24" spans="1:12" x14ac:dyDescent="0.2">
      <c r="A24" s="14">
        <v>16</v>
      </c>
      <c r="B24" s="15" t="s">
        <v>952</v>
      </c>
      <c r="C24" s="16" t="s">
        <v>953</v>
      </c>
      <c r="D24" s="15" t="s">
        <v>964</v>
      </c>
      <c r="E24" s="17" t="s">
        <v>965</v>
      </c>
      <c r="F24" s="16">
        <v>2005</v>
      </c>
      <c r="G24" s="30">
        <v>1</v>
      </c>
      <c r="H24" s="18">
        <v>2</v>
      </c>
      <c r="I24" s="212"/>
      <c r="J24" s="150">
        <f t="shared" si="0"/>
        <v>0</v>
      </c>
      <c r="K24" s="110"/>
      <c r="L24" s="110"/>
    </row>
    <row r="25" spans="1:12" x14ac:dyDescent="0.2">
      <c r="A25" s="14">
        <v>17</v>
      </c>
      <c r="B25" s="15" t="s">
        <v>952</v>
      </c>
      <c r="C25" s="16" t="s">
        <v>953</v>
      </c>
      <c r="D25" s="15" t="s">
        <v>964</v>
      </c>
      <c r="E25" s="17" t="s">
        <v>965</v>
      </c>
      <c r="F25" s="16">
        <v>2005</v>
      </c>
      <c r="G25" s="36">
        <v>1</v>
      </c>
      <c r="H25" s="13">
        <v>2</v>
      </c>
      <c r="I25" s="212"/>
      <c r="J25" s="150">
        <f t="shared" si="0"/>
        <v>0</v>
      </c>
      <c r="K25" s="110"/>
      <c r="L25" s="110"/>
    </row>
    <row r="26" spans="1:12" x14ac:dyDescent="0.2">
      <c r="A26" s="14">
        <v>18</v>
      </c>
      <c r="B26" s="15" t="s">
        <v>952</v>
      </c>
      <c r="C26" s="16" t="s">
        <v>953</v>
      </c>
      <c r="D26" s="15" t="s">
        <v>964</v>
      </c>
      <c r="E26" s="17" t="s">
        <v>965</v>
      </c>
      <c r="F26" s="16">
        <v>2005</v>
      </c>
      <c r="G26" s="30">
        <v>1</v>
      </c>
      <c r="H26" s="18">
        <v>2</v>
      </c>
      <c r="I26" s="212"/>
      <c r="J26" s="150">
        <f t="shared" si="0"/>
        <v>0</v>
      </c>
      <c r="K26" s="110"/>
      <c r="L26" s="110"/>
    </row>
    <row r="27" spans="1:12" x14ac:dyDescent="0.2">
      <c r="A27" s="14">
        <v>19</v>
      </c>
      <c r="B27" s="15" t="s">
        <v>966</v>
      </c>
      <c r="C27" s="16" t="s">
        <v>953</v>
      </c>
      <c r="D27" s="15" t="s">
        <v>967</v>
      </c>
      <c r="E27" s="17" t="s">
        <v>968</v>
      </c>
      <c r="F27" s="16">
        <v>2004</v>
      </c>
      <c r="G27" s="36">
        <v>1</v>
      </c>
      <c r="H27" s="13">
        <v>2</v>
      </c>
      <c r="I27" s="212"/>
      <c r="J27" s="150">
        <f t="shared" si="0"/>
        <v>0</v>
      </c>
      <c r="K27" s="110"/>
      <c r="L27" s="110"/>
    </row>
    <row r="28" spans="1:12" x14ac:dyDescent="0.2">
      <c r="A28" s="14">
        <v>20</v>
      </c>
      <c r="B28" s="15" t="s">
        <v>966</v>
      </c>
      <c r="C28" s="16" t="s">
        <v>953</v>
      </c>
      <c r="D28" s="15" t="s">
        <v>967</v>
      </c>
      <c r="E28" s="17" t="s">
        <v>968</v>
      </c>
      <c r="F28" s="16">
        <v>2004</v>
      </c>
      <c r="G28" s="30">
        <v>1</v>
      </c>
      <c r="H28" s="18">
        <v>2</v>
      </c>
      <c r="I28" s="212"/>
      <c r="J28" s="150">
        <f t="shared" si="0"/>
        <v>0</v>
      </c>
      <c r="K28" s="110"/>
      <c r="L28" s="110"/>
    </row>
    <row r="29" spans="1:12" x14ac:dyDescent="0.2">
      <c r="A29" s="14">
        <v>21</v>
      </c>
      <c r="B29" s="15" t="s">
        <v>966</v>
      </c>
      <c r="C29" s="16" t="s">
        <v>953</v>
      </c>
      <c r="D29" s="15" t="s">
        <v>967</v>
      </c>
      <c r="E29" s="17" t="s">
        <v>968</v>
      </c>
      <c r="F29" s="16">
        <v>2004</v>
      </c>
      <c r="G29" s="36">
        <v>1</v>
      </c>
      <c r="H29" s="13">
        <v>2</v>
      </c>
      <c r="I29" s="212"/>
      <c r="J29" s="150">
        <f t="shared" si="0"/>
        <v>0</v>
      </c>
      <c r="K29" s="110"/>
      <c r="L29" s="110"/>
    </row>
    <row r="30" spans="1:12" x14ac:dyDescent="0.2">
      <c r="A30" s="14">
        <v>22</v>
      </c>
      <c r="B30" s="15" t="s">
        <v>966</v>
      </c>
      <c r="C30" s="16" t="s">
        <v>953</v>
      </c>
      <c r="D30" s="15" t="s">
        <v>967</v>
      </c>
      <c r="E30" s="17" t="s">
        <v>968</v>
      </c>
      <c r="F30" s="16">
        <v>2004</v>
      </c>
      <c r="G30" s="30">
        <v>1</v>
      </c>
      <c r="H30" s="18">
        <v>2</v>
      </c>
      <c r="I30" s="212"/>
      <c r="J30" s="150">
        <f t="shared" si="0"/>
        <v>0</v>
      </c>
      <c r="K30" s="110"/>
      <c r="L30" s="110"/>
    </row>
    <row r="31" spans="1:12" x14ac:dyDescent="0.2">
      <c r="A31" s="14">
        <v>23</v>
      </c>
      <c r="B31" s="15" t="s">
        <v>966</v>
      </c>
      <c r="C31" s="16" t="s">
        <v>953</v>
      </c>
      <c r="D31" s="15" t="s">
        <v>969</v>
      </c>
      <c r="E31" s="17" t="s">
        <v>970</v>
      </c>
      <c r="F31" s="16">
        <v>2005</v>
      </c>
      <c r="G31" s="36">
        <v>1</v>
      </c>
      <c r="H31" s="13">
        <v>2</v>
      </c>
      <c r="I31" s="212"/>
      <c r="J31" s="150">
        <f t="shared" si="0"/>
        <v>0</v>
      </c>
      <c r="K31" s="110"/>
      <c r="L31" s="110"/>
    </row>
    <row r="32" spans="1:12" x14ac:dyDescent="0.2">
      <c r="A32" s="14">
        <v>24</v>
      </c>
      <c r="B32" s="15" t="s">
        <v>966</v>
      </c>
      <c r="C32" s="16" t="s">
        <v>953</v>
      </c>
      <c r="D32" s="15" t="s">
        <v>969</v>
      </c>
      <c r="E32" s="17" t="s">
        <v>970</v>
      </c>
      <c r="F32" s="16">
        <v>2005</v>
      </c>
      <c r="G32" s="30">
        <v>1</v>
      </c>
      <c r="H32" s="18">
        <v>2</v>
      </c>
      <c r="I32" s="212"/>
      <c r="J32" s="150">
        <f t="shared" si="0"/>
        <v>0</v>
      </c>
      <c r="K32" s="110"/>
      <c r="L32" s="110"/>
    </row>
    <row r="33" spans="1:12" x14ac:dyDescent="0.2">
      <c r="A33" s="14">
        <v>25</v>
      </c>
      <c r="B33" s="15" t="s">
        <v>966</v>
      </c>
      <c r="C33" s="16" t="s">
        <v>953</v>
      </c>
      <c r="D33" s="15" t="s">
        <v>971</v>
      </c>
      <c r="E33" s="17" t="s">
        <v>972</v>
      </c>
      <c r="F33" s="16">
        <v>2006</v>
      </c>
      <c r="G33" s="36">
        <v>1</v>
      </c>
      <c r="H33" s="13">
        <v>2</v>
      </c>
      <c r="I33" s="212"/>
      <c r="J33" s="150">
        <f t="shared" si="0"/>
        <v>0</v>
      </c>
      <c r="K33" s="110"/>
      <c r="L33" s="110"/>
    </row>
    <row r="34" spans="1:12" x14ac:dyDescent="0.2">
      <c r="A34" s="14">
        <v>26</v>
      </c>
      <c r="B34" s="15" t="s">
        <v>966</v>
      </c>
      <c r="C34" s="16" t="s">
        <v>953</v>
      </c>
      <c r="D34" s="15" t="s">
        <v>971</v>
      </c>
      <c r="E34" s="17" t="s">
        <v>972</v>
      </c>
      <c r="F34" s="16">
        <v>2006</v>
      </c>
      <c r="G34" s="30">
        <v>1</v>
      </c>
      <c r="H34" s="18">
        <v>2</v>
      </c>
      <c r="I34" s="212"/>
      <c r="J34" s="150">
        <f t="shared" si="0"/>
        <v>0</v>
      </c>
      <c r="K34" s="110"/>
      <c r="L34" s="110"/>
    </row>
    <row r="35" spans="1:12" x14ac:dyDescent="0.2">
      <c r="A35" s="14">
        <v>27</v>
      </c>
      <c r="B35" s="15" t="s">
        <v>966</v>
      </c>
      <c r="C35" s="16" t="s">
        <v>953</v>
      </c>
      <c r="D35" s="15" t="s">
        <v>971</v>
      </c>
      <c r="E35" s="17" t="s">
        <v>972</v>
      </c>
      <c r="F35" s="16">
        <v>2006</v>
      </c>
      <c r="G35" s="36">
        <v>1</v>
      </c>
      <c r="H35" s="13">
        <v>2</v>
      </c>
      <c r="I35" s="212"/>
      <c r="J35" s="150">
        <f t="shared" si="0"/>
        <v>0</v>
      </c>
      <c r="K35" s="110"/>
      <c r="L35" s="110"/>
    </row>
    <row r="36" spans="1:12" x14ac:dyDescent="0.2">
      <c r="A36" s="14">
        <v>28</v>
      </c>
      <c r="B36" s="15" t="s">
        <v>966</v>
      </c>
      <c r="C36" s="16" t="s">
        <v>953</v>
      </c>
      <c r="D36" s="15" t="s">
        <v>971</v>
      </c>
      <c r="E36" s="17" t="s">
        <v>972</v>
      </c>
      <c r="F36" s="16">
        <v>2006</v>
      </c>
      <c r="G36" s="30">
        <v>1</v>
      </c>
      <c r="H36" s="18">
        <v>2</v>
      </c>
      <c r="I36" s="212"/>
      <c r="J36" s="150">
        <f t="shared" si="0"/>
        <v>0</v>
      </c>
      <c r="K36" s="110"/>
      <c r="L36" s="110"/>
    </row>
    <row r="37" spans="1:12" ht="25.5" x14ac:dyDescent="0.2">
      <c r="A37" s="14">
        <v>29</v>
      </c>
      <c r="B37" s="15" t="s">
        <v>966</v>
      </c>
      <c r="C37" s="16" t="s">
        <v>953</v>
      </c>
      <c r="D37" s="15" t="s">
        <v>973</v>
      </c>
      <c r="E37" s="17" t="s">
        <v>974</v>
      </c>
      <c r="F37" s="16">
        <v>2006</v>
      </c>
      <c r="G37" s="36">
        <v>1</v>
      </c>
      <c r="H37" s="13">
        <v>2</v>
      </c>
      <c r="I37" s="212"/>
      <c r="J37" s="150">
        <f t="shared" si="0"/>
        <v>0</v>
      </c>
      <c r="K37" s="110"/>
      <c r="L37" s="110"/>
    </row>
    <row r="38" spans="1:12" ht="25.5" x14ac:dyDescent="0.2">
      <c r="A38" s="14">
        <v>30</v>
      </c>
      <c r="B38" s="15" t="s">
        <v>966</v>
      </c>
      <c r="C38" s="16" t="s">
        <v>953</v>
      </c>
      <c r="D38" s="15" t="s">
        <v>973</v>
      </c>
      <c r="E38" s="17" t="s">
        <v>974</v>
      </c>
      <c r="F38" s="16">
        <v>2006</v>
      </c>
      <c r="G38" s="30">
        <v>1</v>
      </c>
      <c r="H38" s="18">
        <v>2</v>
      </c>
      <c r="I38" s="212"/>
      <c r="J38" s="150">
        <f t="shared" si="0"/>
        <v>0</v>
      </c>
      <c r="K38" s="110"/>
      <c r="L38" s="110"/>
    </row>
    <row r="39" spans="1:12" ht="25.5" x14ac:dyDescent="0.2">
      <c r="A39" s="14">
        <v>31</v>
      </c>
      <c r="B39" s="15" t="s">
        <v>966</v>
      </c>
      <c r="C39" s="16" t="s">
        <v>953</v>
      </c>
      <c r="D39" s="15" t="s">
        <v>973</v>
      </c>
      <c r="E39" s="17" t="s">
        <v>974</v>
      </c>
      <c r="F39" s="16">
        <v>2006</v>
      </c>
      <c r="G39" s="36">
        <v>1</v>
      </c>
      <c r="H39" s="13">
        <v>2</v>
      </c>
      <c r="I39" s="212"/>
      <c r="J39" s="150">
        <f t="shared" si="0"/>
        <v>0</v>
      </c>
      <c r="K39" s="110"/>
      <c r="L39" s="110"/>
    </row>
    <row r="40" spans="1:12" x14ac:dyDescent="0.2">
      <c r="A40" s="14">
        <v>32</v>
      </c>
      <c r="B40" s="15" t="s">
        <v>960</v>
      </c>
      <c r="C40" s="16" t="s">
        <v>961</v>
      </c>
      <c r="D40" s="15" t="s">
        <v>975</v>
      </c>
      <c r="E40" s="17" t="s">
        <v>976</v>
      </c>
      <c r="F40" s="16">
        <v>2006</v>
      </c>
      <c r="G40" s="30">
        <v>1</v>
      </c>
      <c r="H40" s="18">
        <v>2</v>
      </c>
      <c r="I40" s="212"/>
      <c r="J40" s="150">
        <f t="shared" si="0"/>
        <v>0</v>
      </c>
    </row>
    <row r="41" spans="1:12" x14ac:dyDescent="0.2">
      <c r="A41" s="14">
        <v>33</v>
      </c>
      <c r="B41" s="15" t="s">
        <v>960</v>
      </c>
      <c r="C41" s="16" t="s">
        <v>961</v>
      </c>
      <c r="D41" s="15" t="s">
        <v>975</v>
      </c>
      <c r="E41" s="17" t="s">
        <v>976</v>
      </c>
      <c r="F41" s="16">
        <v>2007</v>
      </c>
      <c r="G41" s="36">
        <v>1</v>
      </c>
      <c r="H41" s="13">
        <v>2</v>
      </c>
      <c r="I41" s="212"/>
      <c r="J41" s="150">
        <f t="shared" si="0"/>
        <v>0</v>
      </c>
    </row>
    <row r="42" spans="1:12" x14ac:dyDescent="0.2">
      <c r="A42" s="14">
        <v>34</v>
      </c>
      <c r="B42" s="15" t="s">
        <v>960</v>
      </c>
      <c r="C42" s="16" t="s">
        <v>961</v>
      </c>
      <c r="D42" s="15" t="s">
        <v>975</v>
      </c>
      <c r="E42" s="17" t="s">
        <v>976</v>
      </c>
      <c r="F42" s="16">
        <v>2007</v>
      </c>
      <c r="G42" s="30">
        <v>1</v>
      </c>
      <c r="H42" s="18">
        <v>2</v>
      </c>
      <c r="I42" s="212"/>
      <c r="J42" s="150">
        <f t="shared" si="0"/>
        <v>0</v>
      </c>
    </row>
    <row r="43" spans="1:12" x14ac:dyDescent="0.2">
      <c r="A43" s="14">
        <v>35</v>
      </c>
      <c r="B43" s="15" t="s">
        <v>966</v>
      </c>
      <c r="C43" s="16" t="s">
        <v>953</v>
      </c>
      <c r="D43" s="17" t="s">
        <v>977</v>
      </c>
      <c r="E43" s="17" t="s">
        <v>978</v>
      </c>
      <c r="F43" s="16">
        <v>2004</v>
      </c>
      <c r="G43" s="36">
        <v>1</v>
      </c>
      <c r="H43" s="13">
        <v>2</v>
      </c>
      <c r="I43" s="212"/>
      <c r="J43" s="150">
        <f t="shared" si="0"/>
        <v>0</v>
      </c>
    </row>
    <row r="44" spans="1:12" x14ac:dyDescent="0.2">
      <c r="A44" s="14">
        <v>36</v>
      </c>
      <c r="B44" s="15" t="s">
        <v>966</v>
      </c>
      <c r="C44" s="16" t="s">
        <v>953</v>
      </c>
      <c r="D44" s="17" t="s">
        <v>979</v>
      </c>
      <c r="E44" s="17" t="s">
        <v>980</v>
      </c>
      <c r="F44" s="16">
        <v>2004</v>
      </c>
      <c r="G44" s="30">
        <v>1</v>
      </c>
      <c r="H44" s="18">
        <v>2</v>
      </c>
      <c r="I44" s="212"/>
      <c r="J44" s="150">
        <f t="shared" si="0"/>
        <v>0</v>
      </c>
    </row>
    <row r="45" spans="1:12" x14ac:dyDescent="0.2">
      <c r="A45" s="14">
        <v>37</v>
      </c>
      <c r="B45" s="15" t="s">
        <v>981</v>
      </c>
      <c r="C45" s="16" t="s">
        <v>982</v>
      </c>
      <c r="D45" s="15" t="s">
        <v>983</v>
      </c>
      <c r="E45" s="17" t="s">
        <v>984</v>
      </c>
      <c r="F45" s="16">
        <v>2005</v>
      </c>
      <c r="G45" s="36">
        <v>1</v>
      </c>
      <c r="H45" s="13">
        <v>2</v>
      </c>
      <c r="I45" s="212"/>
      <c r="J45" s="150">
        <f t="shared" si="0"/>
        <v>0</v>
      </c>
    </row>
    <row r="46" spans="1:12" x14ac:dyDescent="0.2">
      <c r="A46" s="14">
        <v>38</v>
      </c>
      <c r="B46" s="15" t="s">
        <v>981</v>
      </c>
      <c r="C46" s="16" t="s">
        <v>982</v>
      </c>
      <c r="D46" s="15" t="s">
        <v>983</v>
      </c>
      <c r="E46" s="17" t="s">
        <v>984</v>
      </c>
      <c r="F46" s="16">
        <v>2005</v>
      </c>
      <c r="G46" s="30">
        <v>1</v>
      </c>
      <c r="H46" s="18">
        <v>2</v>
      </c>
      <c r="I46" s="212"/>
      <c r="J46" s="150">
        <f t="shared" si="0"/>
        <v>0</v>
      </c>
    </row>
    <row r="47" spans="1:12" ht="25.5" x14ac:dyDescent="0.2">
      <c r="A47" s="14">
        <v>39</v>
      </c>
      <c r="B47" s="15" t="s">
        <v>985</v>
      </c>
      <c r="C47" s="16" t="s">
        <v>986</v>
      </c>
      <c r="D47" s="15" t="s">
        <v>987</v>
      </c>
      <c r="E47" s="17" t="s">
        <v>988</v>
      </c>
      <c r="F47" s="16">
        <v>2014</v>
      </c>
      <c r="G47" s="36">
        <v>1</v>
      </c>
      <c r="H47" s="13">
        <v>2</v>
      </c>
      <c r="I47" s="212"/>
      <c r="J47" s="150">
        <f t="shared" si="0"/>
        <v>0</v>
      </c>
    </row>
    <row r="48" spans="1:12" ht="25.5" x14ac:dyDescent="0.2">
      <c r="A48" s="14">
        <v>40</v>
      </c>
      <c r="B48" s="15" t="s">
        <v>985</v>
      </c>
      <c r="C48" s="16" t="s">
        <v>986</v>
      </c>
      <c r="D48" s="15" t="s">
        <v>987</v>
      </c>
      <c r="E48" s="17" t="s">
        <v>988</v>
      </c>
      <c r="F48" s="16">
        <v>2014</v>
      </c>
      <c r="G48" s="30">
        <v>1</v>
      </c>
      <c r="H48" s="18">
        <v>2</v>
      </c>
      <c r="I48" s="212"/>
      <c r="J48" s="150">
        <f t="shared" si="0"/>
        <v>0</v>
      </c>
    </row>
    <row r="49" spans="1:12" ht="25.5" x14ac:dyDescent="0.2">
      <c r="A49" s="14">
        <v>41</v>
      </c>
      <c r="B49" s="15" t="s">
        <v>985</v>
      </c>
      <c r="C49" s="16" t="s">
        <v>986</v>
      </c>
      <c r="D49" s="15" t="s">
        <v>987</v>
      </c>
      <c r="E49" s="17" t="s">
        <v>988</v>
      </c>
      <c r="F49" s="16">
        <v>2014</v>
      </c>
      <c r="G49" s="36">
        <v>1</v>
      </c>
      <c r="H49" s="13">
        <v>2</v>
      </c>
      <c r="I49" s="212"/>
      <c r="J49" s="150">
        <f t="shared" si="0"/>
        <v>0</v>
      </c>
    </row>
    <row r="50" spans="1:12" x14ac:dyDescent="0.2">
      <c r="A50" s="14">
        <v>42</v>
      </c>
      <c r="B50" s="15" t="s">
        <v>985</v>
      </c>
      <c r="C50" s="16" t="s">
        <v>986</v>
      </c>
      <c r="D50" s="15" t="s">
        <v>989</v>
      </c>
      <c r="E50" s="17" t="s">
        <v>990</v>
      </c>
      <c r="F50" s="16">
        <v>2015</v>
      </c>
      <c r="G50" s="30">
        <v>1</v>
      </c>
      <c r="H50" s="18">
        <v>2</v>
      </c>
      <c r="I50" s="212"/>
      <c r="J50" s="150">
        <f t="shared" si="0"/>
        <v>0</v>
      </c>
    </row>
    <row r="51" spans="1:12" x14ac:dyDescent="0.2">
      <c r="A51" s="14">
        <v>43</v>
      </c>
      <c r="B51" s="15" t="s">
        <v>985</v>
      </c>
      <c r="C51" s="16" t="s">
        <v>986</v>
      </c>
      <c r="D51" s="15" t="s">
        <v>989</v>
      </c>
      <c r="E51" s="17" t="s">
        <v>990</v>
      </c>
      <c r="F51" s="16">
        <v>2015</v>
      </c>
      <c r="G51" s="36">
        <v>1</v>
      </c>
      <c r="H51" s="13">
        <v>2</v>
      </c>
      <c r="I51" s="212"/>
      <c r="J51" s="150">
        <f t="shared" si="0"/>
        <v>0</v>
      </c>
    </row>
    <row r="52" spans="1:12" x14ac:dyDescent="0.2">
      <c r="A52" s="40">
        <v>44</v>
      </c>
      <c r="B52" s="21" t="s">
        <v>985</v>
      </c>
      <c r="C52" s="22" t="s">
        <v>986</v>
      </c>
      <c r="D52" s="21" t="s">
        <v>989</v>
      </c>
      <c r="E52" s="20" t="s">
        <v>990</v>
      </c>
      <c r="F52" s="22">
        <v>2015</v>
      </c>
      <c r="G52" s="39">
        <v>1</v>
      </c>
      <c r="H52" s="18">
        <v>2</v>
      </c>
      <c r="I52" s="212"/>
      <c r="J52" s="150">
        <f t="shared" si="0"/>
        <v>0</v>
      </c>
    </row>
    <row r="53" spans="1:12" ht="15" customHeight="1" thickBot="1" x14ac:dyDescent="0.25">
      <c r="A53" s="40">
        <v>45</v>
      </c>
      <c r="B53" s="21" t="s">
        <v>991</v>
      </c>
      <c r="C53" s="22">
        <v>3</v>
      </c>
      <c r="D53" s="21" t="s">
        <v>992</v>
      </c>
      <c r="E53" s="20" t="s">
        <v>993</v>
      </c>
      <c r="F53" s="22">
        <v>2021</v>
      </c>
      <c r="G53" s="39">
        <v>1</v>
      </c>
      <c r="H53" s="13">
        <v>2</v>
      </c>
      <c r="I53" s="211"/>
      <c r="J53" s="150">
        <f t="shared" si="0"/>
        <v>0</v>
      </c>
    </row>
    <row r="54" spans="1:12" ht="16.899999999999999" customHeight="1" x14ac:dyDescent="0.2">
      <c r="A54" s="246" t="s">
        <v>792</v>
      </c>
      <c r="B54" s="247"/>
      <c r="C54" s="247"/>
      <c r="D54" s="247"/>
      <c r="E54" s="247"/>
      <c r="F54" s="247"/>
      <c r="G54" s="247"/>
      <c r="H54" s="247"/>
      <c r="I54" s="244"/>
      <c r="J54" s="215"/>
    </row>
    <row r="55" spans="1:12" ht="25.5" x14ac:dyDescent="0.2">
      <c r="A55" s="30">
        <v>46</v>
      </c>
      <c r="B55" s="38" t="s">
        <v>994</v>
      </c>
      <c r="C55" s="17"/>
      <c r="D55" s="17" t="s">
        <v>804</v>
      </c>
      <c r="E55" s="17" t="s">
        <v>995</v>
      </c>
      <c r="F55" s="76">
        <v>2004</v>
      </c>
      <c r="G55" s="30">
        <v>1</v>
      </c>
      <c r="H55" s="30">
        <v>2</v>
      </c>
      <c r="I55" s="188"/>
      <c r="J55" s="150">
        <f t="shared" si="0"/>
        <v>0</v>
      </c>
    </row>
    <row r="56" spans="1:12" ht="14.45" customHeight="1" x14ac:dyDescent="0.2">
      <c r="A56" s="237" t="s">
        <v>996</v>
      </c>
      <c r="B56" s="238"/>
      <c r="C56" s="238"/>
      <c r="D56" s="238"/>
      <c r="E56" s="238"/>
      <c r="F56" s="238"/>
      <c r="G56" s="238"/>
      <c r="H56" s="238"/>
      <c r="I56" s="239"/>
      <c r="J56" s="150">
        <f>SUM(J7:J8,J10:J11,J13:J53,J55)</f>
        <v>0</v>
      </c>
    </row>
    <row r="57" spans="1:12" ht="14.45" customHeight="1" x14ac:dyDescent="0.2">
      <c r="C57" s="111"/>
      <c r="D57" s="110"/>
      <c r="E57" s="110"/>
      <c r="F57" s="110"/>
      <c r="G57" s="110"/>
      <c r="H57" s="110"/>
      <c r="I57" s="110"/>
      <c r="J57" s="110"/>
      <c r="K57" s="110"/>
      <c r="L57" s="110"/>
    </row>
    <row r="58" spans="1:12" ht="14.45" customHeight="1" x14ac:dyDescent="0.2">
      <c r="C58" s="110"/>
      <c r="D58" s="110"/>
      <c r="E58" s="110"/>
      <c r="F58" s="110"/>
      <c r="G58" s="110"/>
      <c r="H58" s="110"/>
      <c r="I58" s="110"/>
      <c r="J58" s="110"/>
      <c r="K58" s="110"/>
      <c r="L58" s="110"/>
    </row>
  </sheetData>
  <mergeCells count="7">
    <mergeCell ref="A56:I56"/>
    <mergeCell ref="A6:I6"/>
    <mergeCell ref="A9:I9"/>
    <mergeCell ref="A12:I12"/>
    <mergeCell ref="A1:I1"/>
    <mergeCell ref="A54:I54"/>
    <mergeCell ref="A2:I2"/>
  </mergeCells>
  <pageMargins left="0.23622047244094491" right="0.23622047244094491" top="0.55118110236220474" bottom="0.55118110236220474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9AB60-3C1D-4951-A0DA-19F0F9BAC334}">
  <sheetPr>
    <tabColor rgb="FF92D050"/>
  </sheetPr>
  <dimension ref="A1:F9"/>
  <sheetViews>
    <sheetView zoomScale="90" zoomScaleNormal="90" workbookViewId="0">
      <selection activeCell="E6" sqref="E6"/>
    </sheetView>
  </sheetViews>
  <sheetFormatPr defaultColWidth="8.85546875" defaultRowHeight="12.75" x14ac:dyDescent="0.2"/>
  <cols>
    <col min="1" max="1" width="6.140625" style="1" customWidth="1"/>
    <col min="2" max="2" width="38.140625" style="1" customWidth="1"/>
    <col min="3" max="3" width="18.85546875" style="1" customWidth="1"/>
    <col min="4" max="4" width="14.85546875" style="1" customWidth="1"/>
    <col min="5" max="5" width="20.5703125" style="1" customWidth="1"/>
    <col min="6" max="6" width="20.5703125" style="217" customWidth="1"/>
    <col min="7" max="16384" width="8.85546875" style="1"/>
  </cols>
  <sheetData>
    <row r="1" spans="1:6" s="112" customFormat="1" ht="15.75" x14ac:dyDescent="0.25">
      <c r="A1" s="248" t="s">
        <v>997</v>
      </c>
      <c r="B1" s="248"/>
      <c r="C1" s="248"/>
      <c r="D1" s="248"/>
      <c r="E1" s="248"/>
      <c r="F1" s="216"/>
    </row>
    <row r="2" spans="1:6" ht="16.899999999999999" customHeight="1" x14ac:dyDescent="0.2">
      <c r="A2" s="90"/>
      <c r="B2" s="90"/>
      <c r="C2" s="90"/>
      <c r="D2" s="90"/>
      <c r="E2" s="90"/>
    </row>
    <row r="3" spans="1:6" s="89" customFormat="1" ht="51" x14ac:dyDescent="0.2">
      <c r="A3" s="98" t="s">
        <v>1</v>
      </c>
      <c r="B3" s="98" t="s">
        <v>998</v>
      </c>
      <c r="C3" s="98" t="s">
        <v>9</v>
      </c>
      <c r="D3" s="98" t="s">
        <v>999</v>
      </c>
      <c r="E3" s="91" t="s">
        <v>10</v>
      </c>
      <c r="F3" s="218" t="s">
        <v>11</v>
      </c>
    </row>
    <row r="4" spans="1:6" x14ac:dyDescent="0.2">
      <c r="A4" s="99" t="s">
        <v>12</v>
      </c>
      <c r="B4" s="99" t="s">
        <v>13</v>
      </c>
      <c r="C4" s="99" t="s">
        <v>14</v>
      </c>
      <c r="D4" s="99" t="s">
        <v>15</v>
      </c>
      <c r="E4" s="100" t="s">
        <v>16</v>
      </c>
      <c r="F4" s="218" t="s">
        <v>17</v>
      </c>
    </row>
    <row r="5" spans="1:6" ht="25.5" x14ac:dyDescent="0.2">
      <c r="A5" s="101" t="s">
        <v>1000</v>
      </c>
      <c r="B5" s="104" t="s">
        <v>1001</v>
      </c>
      <c r="C5" s="102">
        <v>50</v>
      </c>
      <c r="D5" s="103" t="s">
        <v>1002</v>
      </c>
      <c r="E5" s="102"/>
      <c r="F5" s="219">
        <f>SUM(C5*E5)</f>
        <v>0</v>
      </c>
    </row>
    <row r="6" spans="1:6" ht="27" customHeight="1" x14ac:dyDescent="0.2">
      <c r="A6" s="101" t="s">
        <v>1003</v>
      </c>
      <c r="B6" s="104" t="s">
        <v>1004</v>
      </c>
      <c r="C6" s="102">
        <v>200</v>
      </c>
      <c r="D6" s="103" t="s">
        <v>1002</v>
      </c>
      <c r="E6" s="102"/>
      <c r="F6" s="219">
        <f>SUM(C6*E6)</f>
        <v>0</v>
      </c>
    </row>
    <row r="7" spans="1:6" ht="14.45" customHeight="1" x14ac:dyDescent="0.2">
      <c r="A7" s="249" t="s">
        <v>996</v>
      </c>
      <c r="B7" s="250"/>
      <c r="C7" s="250"/>
      <c r="D7" s="250"/>
      <c r="E7" s="251"/>
      <c r="F7" s="220">
        <f>SUM(F5:F6)</f>
        <v>0</v>
      </c>
    </row>
    <row r="8" spans="1:6" ht="14.45" customHeight="1" x14ac:dyDescent="0.2">
      <c r="F8" s="1"/>
    </row>
    <row r="9" spans="1:6" ht="14.45" customHeight="1" x14ac:dyDescent="0.2">
      <c r="F9" s="1"/>
    </row>
  </sheetData>
  <mergeCells count="2">
    <mergeCell ref="A1:E1"/>
    <mergeCell ref="A7:E7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A53"/>
  <sheetViews>
    <sheetView topLeftCell="A19" zoomScale="90" zoomScaleNormal="90" workbookViewId="0">
      <selection activeCell="E49" sqref="E49"/>
    </sheetView>
  </sheetViews>
  <sheetFormatPr defaultColWidth="9.28515625" defaultRowHeight="12.75" x14ac:dyDescent="0.2"/>
  <cols>
    <col min="1" max="1" width="4.7109375" style="48" customWidth="1"/>
    <col min="2" max="2" width="50.7109375" style="48" customWidth="1"/>
    <col min="3" max="3" width="15.5703125" style="48" customWidth="1"/>
    <col min="4" max="4" width="20.7109375" style="48" customWidth="1"/>
    <col min="5" max="5" width="18.7109375" style="230" customWidth="1"/>
    <col min="6" max="6" width="18.7109375" style="48" customWidth="1"/>
    <col min="7" max="27" width="9.28515625" style="48"/>
    <col min="28" max="16384" width="9.28515625" style="49"/>
  </cols>
  <sheetData>
    <row r="1" spans="1:8" ht="15.75" x14ac:dyDescent="0.25">
      <c r="A1" s="248" t="s">
        <v>1005</v>
      </c>
      <c r="B1" s="248"/>
      <c r="C1" s="248"/>
      <c r="D1" s="248"/>
      <c r="E1" s="248"/>
      <c r="F1" s="209"/>
    </row>
    <row r="2" spans="1:8" ht="13.5" thickBot="1" x14ac:dyDescent="0.25">
      <c r="A2" s="240"/>
      <c r="B2" s="240"/>
      <c r="C2" s="240"/>
      <c r="D2" s="240"/>
      <c r="E2" s="240"/>
      <c r="F2" s="175"/>
    </row>
    <row r="3" spans="1:8" ht="69.75" customHeight="1" x14ac:dyDescent="0.2">
      <c r="A3" s="105" t="s">
        <v>1</v>
      </c>
      <c r="B3" s="106" t="s">
        <v>1006</v>
      </c>
      <c r="C3" s="107" t="s">
        <v>1007</v>
      </c>
      <c r="D3" s="108" t="s">
        <v>1008</v>
      </c>
      <c r="E3" s="228" t="s">
        <v>1009</v>
      </c>
      <c r="F3" s="114" t="s">
        <v>996</v>
      </c>
    </row>
    <row r="4" spans="1:8" ht="15.6" customHeight="1" x14ac:dyDescent="0.2">
      <c r="A4" s="114" t="s">
        <v>12</v>
      </c>
      <c r="B4" s="114" t="s">
        <v>13</v>
      </c>
      <c r="C4" s="114" t="s">
        <v>14</v>
      </c>
      <c r="D4" s="114" t="s">
        <v>15</v>
      </c>
      <c r="E4" s="229" t="s">
        <v>16</v>
      </c>
      <c r="F4" s="114" t="s">
        <v>17</v>
      </c>
    </row>
    <row r="5" spans="1:8" ht="15" customHeight="1" x14ac:dyDescent="0.2">
      <c r="A5" s="260" t="s">
        <v>1010</v>
      </c>
      <c r="B5" s="261"/>
      <c r="C5" s="261"/>
      <c r="D5" s="261"/>
      <c r="E5" s="261"/>
      <c r="F5" s="262"/>
    </row>
    <row r="6" spans="1:8" ht="15" customHeight="1" x14ac:dyDescent="0.2">
      <c r="A6" s="259" t="s">
        <v>1011</v>
      </c>
      <c r="B6" s="259"/>
      <c r="C6" s="259"/>
      <c r="D6" s="259"/>
      <c r="E6" s="259"/>
      <c r="F6" s="259"/>
    </row>
    <row r="7" spans="1:8" x14ac:dyDescent="0.2">
      <c r="A7" s="51">
        <v>1</v>
      </c>
      <c r="B7" s="52" t="s">
        <v>1012</v>
      </c>
      <c r="C7" s="53" t="s">
        <v>1013</v>
      </c>
      <c r="D7" s="54">
        <v>5</v>
      </c>
      <c r="E7" s="226"/>
      <c r="F7" s="227">
        <f>SUM(D7*E7)</f>
        <v>0</v>
      </c>
    </row>
    <row r="8" spans="1:8" x14ac:dyDescent="0.2">
      <c r="A8" s="55">
        <v>2</v>
      </c>
      <c r="B8" s="25" t="s">
        <v>1014</v>
      </c>
      <c r="C8" s="23" t="s">
        <v>1013</v>
      </c>
      <c r="D8" s="56">
        <v>5</v>
      </c>
      <c r="E8" s="222"/>
      <c r="F8" s="227">
        <f t="shared" ref="F8:F22" si="0">SUM(D8*E8)</f>
        <v>0</v>
      </c>
      <c r="H8" s="50"/>
    </row>
    <row r="9" spans="1:8" x14ac:dyDescent="0.2">
      <c r="A9" s="55">
        <v>3</v>
      </c>
      <c r="B9" s="25" t="s">
        <v>1015</v>
      </c>
      <c r="C9" s="23" t="s">
        <v>1013</v>
      </c>
      <c r="D9" s="56">
        <v>5</v>
      </c>
      <c r="E9" s="222"/>
      <c r="F9" s="227">
        <f t="shared" si="0"/>
        <v>0</v>
      </c>
      <c r="H9" s="50"/>
    </row>
    <row r="10" spans="1:8" x14ac:dyDescent="0.2">
      <c r="A10" s="55">
        <v>4</v>
      </c>
      <c r="B10" s="25" t="s">
        <v>1016</v>
      </c>
      <c r="C10" s="23" t="s">
        <v>1013</v>
      </c>
      <c r="D10" s="56">
        <v>5</v>
      </c>
      <c r="E10" s="222"/>
      <c r="F10" s="227">
        <f t="shared" si="0"/>
        <v>0</v>
      </c>
      <c r="H10" s="50"/>
    </row>
    <row r="11" spans="1:8" x14ac:dyDescent="0.2">
      <c r="A11" s="55">
        <v>5</v>
      </c>
      <c r="B11" s="25" t="s">
        <v>1017</v>
      </c>
      <c r="C11" s="23" t="s">
        <v>1013</v>
      </c>
      <c r="D11" s="56">
        <v>10</v>
      </c>
      <c r="E11" s="222"/>
      <c r="F11" s="227">
        <f t="shared" si="0"/>
        <v>0</v>
      </c>
      <c r="H11" s="50"/>
    </row>
    <row r="12" spans="1:8" x14ac:dyDescent="0.2">
      <c r="A12" s="55">
        <v>6</v>
      </c>
      <c r="B12" s="25" t="s">
        <v>1018</v>
      </c>
      <c r="C12" s="23" t="s">
        <v>1013</v>
      </c>
      <c r="D12" s="56">
        <v>2</v>
      </c>
      <c r="E12" s="222"/>
      <c r="F12" s="227">
        <f t="shared" si="0"/>
        <v>0</v>
      </c>
      <c r="H12" s="50"/>
    </row>
    <row r="13" spans="1:8" x14ac:dyDescent="0.2">
      <c r="A13" s="55">
        <v>7</v>
      </c>
      <c r="B13" s="25" t="s">
        <v>1019</v>
      </c>
      <c r="C13" s="23" t="s">
        <v>1013</v>
      </c>
      <c r="D13" s="56">
        <v>5</v>
      </c>
      <c r="E13" s="222"/>
      <c r="F13" s="227">
        <f t="shared" si="0"/>
        <v>0</v>
      </c>
      <c r="H13" s="50"/>
    </row>
    <row r="14" spans="1:8" x14ac:dyDescent="0.2">
      <c r="A14" s="55">
        <v>8</v>
      </c>
      <c r="B14" s="25" t="s">
        <v>1020</v>
      </c>
      <c r="C14" s="23" t="s">
        <v>1013</v>
      </c>
      <c r="D14" s="56">
        <v>5</v>
      </c>
      <c r="E14" s="222"/>
      <c r="F14" s="227">
        <f t="shared" si="0"/>
        <v>0</v>
      </c>
      <c r="H14" s="50"/>
    </row>
    <row r="15" spans="1:8" x14ac:dyDescent="0.2">
      <c r="A15" s="55">
        <v>9</v>
      </c>
      <c r="B15" s="25" t="s">
        <v>1021</v>
      </c>
      <c r="C15" s="23" t="s">
        <v>1022</v>
      </c>
      <c r="D15" s="56">
        <v>10</v>
      </c>
      <c r="E15" s="222"/>
      <c r="F15" s="227">
        <f t="shared" si="0"/>
        <v>0</v>
      </c>
      <c r="H15" s="50"/>
    </row>
    <row r="16" spans="1:8" x14ac:dyDescent="0.2">
      <c r="A16" s="55">
        <v>10</v>
      </c>
      <c r="B16" s="25" t="s">
        <v>1023</v>
      </c>
      <c r="C16" s="23" t="s">
        <v>1022</v>
      </c>
      <c r="D16" s="56">
        <v>10</v>
      </c>
      <c r="E16" s="222"/>
      <c r="F16" s="227">
        <f t="shared" si="0"/>
        <v>0</v>
      </c>
      <c r="H16" s="50"/>
    </row>
    <row r="17" spans="1:8" x14ac:dyDescent="0.2">
      <c r="A17" s="55">
        <v>11</v>
      </c>
      <c r="B17" s="25" t="s">
        <v>1024</v>
      </c>
      <c r="C17" s="23" t="s">
        <v>1013</v>
      </c>
      <c r="D17" s="56">
        <v>2</v>
      </c>
      <c r="E17" s="222"/>
      <c r="F17" s="227">
        <f t="shared" si="0"/>
        <v>0</v>
      </c>
      <c r="H17" s="50"/>
    </row>
    <row r="18" spans="1:8" x14ac:dyDescent="0.2">
      <c r="A18" s="55">
        <v>12</v>
      </c>
      <c r="B18" s="25" t="s">
        <v>1025</v>
      </c>
      <c r="C18" s="23" t="s">
        <v>1013</v>
      </c>
      <c r="D18" s="56">
        <v>2</v>
      </c>
      <c r="E18" s="222"/>
      <c r="F18" s="227">
        <f t="shared" si="0"/>
        <v>0</v>
      </c>
      <c r="H18" s="50"/>
    </row>
    <row r="19" spans="1:8" x14ac:dyDescent="0.2">
      <c r="A19" s="55">
        <v>13</v>
      </c>
      <c r="B19" s="25" t="s">
        <v>1026</v>
      </c>
      <c r="C19" s="23" t="s">
        <v>1013</v>
      </c>
      <c r="D19" s="56">
        <v>5</v>
      </c>
      <c r="E19" s="222"/>
      <c r="F19" s="227">
        <f t="shared" si="0"/>
        <v>0</v>
      </c>
      <c r="H19" s="50"/>
    </row>
    <row r="20" spans="1:8" x14ac:dyDescent="0.2">
      <c r="A20" s="55">
        <v>14</v>
      </c>
      <c r="B20" s="25" t="s">
        <v>1027</v>
      </c>
      <c r="C20" s="23" t="s">
        <v>1013</v>
      </c>
      <c r="D20" s="56">
        <v>3</v>
      </c>
      <c r="E20" s="222"/>
      <c r="F20" s="227">
        <f t="shared" si="0"/>
        <v>0</v>
      </c>
      <c r="H20" s="50"/>
    </row>
    <row r="21" spans="1:8" x14ac:dyDescent="0.2">
      <c r="A21" s="55">
        <v>15</v>
      </c>
      <c r="B21" s="25" t="s">
        <v>1028</v>
      </c>
      <c r="C21" s="23" t="s">
        <v>1013</v>
      </c>
      <c r="D21" s="56">
        <v>1</v>
      </c>
      <c r="E21" s="222"/>
      <c r="F21" s="227">
        <f t="shared" si="0"/>
        <v>0</v>
      </c>
      <c r="H21" s="50"/>
    </row>
    <row r="22" spans="1:8" ht="13.5" thickBot="1" x14ac:dyDescent="0.25">
      <c r="A22" s="57">
        <v>16</v>
      </c>
      <c r="B22" s="27" t="s">
        <v>1029</v>
      </c>
      <c r="C22" s="26" t="s">
        <v>1030</v>
      </c>
      <c r="D22" s="58">
        <v>1</v>
      </c>
      <c r="E22" s="223"/>
      <c r="F22" s="227">
        <f t="shared" si="0"/>
        <v>0</v>
      </c>
      <c r="H22" s="50"/>
    </row>
    <row r="23" spans="1:8" ht="15" customHeight="1" thickBot="1" x14ac:dyDescent="0.25">
      <c r="A23" s="256" t="s">
        <v>1031</v>
      </c>
      <c r="B23" s="257"/>
      <c r="C23" s="257"/>
      <c r="D23" s="257"/>
      <c r="E23" s="257"/>
      <c r="F23" s="258"/>
      <c r="H23" s="50"/>
    </row>
    <row r="24" spans="1:8" x14ac:dyDescent="0.2">
      <c r="A24" s="51">
        <v>1</v>
      </c>
      <c r="B24" s="52" t="s">
        <v>1032</v>
      </c>
      <c r="C24" s="53" t="s">
        <v>1022</v>
      </c>
      <c r="D24" s="54">
        <v>10</v>
      </c>
      <c r="E24" s="221"/>
      <c r="F24" s="113">
        <f>SUM(D24*E24)</f>
        <v>0</v>
      </c>
      <c r="H24" s="50"/>
    </row>
    <row r="25" spans="1:8" x14ac:dyDescent="0.2">
      <c r="A25" s="55">
        <v>2</v>
      </c>
      <c r="B25" s="25" t="s">
        <v>1033</v>
      </c>
      <c r="C25" s="23" t="s">
        <v>1022</v>
      </c>
      <c r="D25" s="56">
        <v>15</v>
      </c>
      <c r="E25" s="222"/>
      <c r="F25" s="113">
        <f t="shared" ref="F25:F28" si="1">SUM(D25*E25)</f>
        <v>0</v>
      </c>
      <c r="H25" s="50"/>
    </row>
    <row r="26" spans="1:8" x14ac:dyDescent="0.2">
      <c r="A26" s="55">
        <v>3</v>
      </c>
      <c r="B26" s="25" t="s">
        <v>1034</v>
      </c>
      <c r="C26" s="23" t="s">
        <v>1013</v>
      </c>
      <c r="D26" s="56">
        <v>3</v>
      </c>
      <c r="E26" s="222"/>
      <c r="F26" s="113">
        <f t="shared" si="1"/>
        <v>0</v>
      </c>
      <c r="H26" s="50"/>
    </row>
    <row r="27" spans="1:8" x14ac:dyDescent="0.2">
      <c r="A27" s="57">
        <v>4</v>
      </c>
      <c r="B27" s="27" t="s">
        <v>1027</v>
      </c>
      <c r="C27" s="26" t="s">
        <v>1013</v>
      </c>
      <c r="D27" s="58">
        <v>2</v>
      </c>
      <c r="E27" s="224"/>
      <c r="F27" s="113">
        <f t="shared" si="1"/>
        <v>0</v>
      </c>
      <c r="H27" s="50"/>
    </row>
    <row r="28" spans="1:8" ht="13.5" thickBot="1" x14ac:dyDescent="0.25">
      <c r="A28" s="57">
        <v>5</v>
      </c>
      <c r="B28" s="27" t="s">
        <v>1035</v>
      </c>
      <c r="C28" s="26" t="s">
        <v>1013</v>
      </c>
      <c r="D28" s="58">
        <v>3</v>
      </c>
      <c r="E28" s="223"/>
      <c r="F28" s="113">
        <f t="shared" si="1"/>
        <v>0</v>
      </c>
      <c r="H28" s="50"/>
    </row>
    <row r="29" spans="1:8" ht="15" customHeight="1" thickBot="1" x14ac:dyDescent="0.25">
      <c r="A29" s="256" t="s">
        <v>1036</v>
      </c>
      <c r="B29" s="257"/>
      <c r="C29" s="257"/>
      <c r="D29" s="257"/>
      <c r="E29" s="257"/>
      <c r="F29" s="258"/>
      <c r="H29" s="50"/>
    </row>
    <row r="30" spans="1:8" x14ac:dyDescent="0.2">
      <c r="A30" s="115">
        <v>1</v>
      </c>
      <c r="B30" s="116" t="s">
        <v>1037</v>
      </c>
      <c r="C30" s="117" t="s">
        <v>1013</v>
      </c>
      <c r="D30" s="118">
        <v>1</v>
      </c>
      <c r="E30" s="221"/>
      <c r="F30" s="113">
        <f>SUM(D30*E30)</f>
        <v>0</v>
      </c>
      <c r="H30" s="50"/>
    </row>
    <row r="31" spans="1:8" x14ac:dyDescent="0.2">
      <c r="A31" s="55">
        <v>2</v>
      </c>
      <c r="B31" s="25" t="s">
        <v>1038</v>
      </c>
      <c r="C31" s="23" t="s">
        <v>1013</v>
      </c>
      <c r="D31" s="56">
        <v>1</v>
      </c>
      <c r="E31" s="222"/>
      <c r="F31" s="113">
        <f t="shared" ref="F31:F47" si="2">SUM(D31*E31)</f>
        <v>0</v>
      </c>
      <c r="H31" s="50"/>
    </row>
    <row r="32" spans="1:8" x14ac:dyDescent="0.2">
      <c r="A32" s="55">
        <v>3</v>
      </c>
      <c r="B32" s="15" t="s">
        <v>1039</v>
      </c>
      <c r="C32" s="23" t="s">
        <v>1013</v>
      </c>
      <c r="D32" s="56">
        <v>5</v>
      </c>
      <c r="E32" s="222"/>
      <c r="F32" s="113">
        <f t="shared" si="2"/>
        <v>0</v>
      </c>
      <c r="H32" s="50"/>
    </row>
    <row r="33" spans="1:8" x14ac:dyDescent="0.2">
      <c r="A33" s="55">
        <v>4</v>
      </c>
      <c r="B33" s="25" t="s">
        <v>1040</v>
      </c>
      <c r="C33" s="23" t="s">
        <v>1013</v>
      </c>
      <c r="D33" s="56">
        <v>5</v>
      </c>
      <c r="E33" s="222"/>
      <c r="F33" s="113">
        <f t="shared" si="2"/>
        <v>0</v>
      </c>
      <c r="H33" s="50"/>
    </row>
    <row r="34" spans="1:8" x14ac:dyDescent="0.2">
      <c r="A34" s="55">
        <v>5</v>
      </c>
      <c r="B34" s="25" t="s">
        <v>1041</v>
      </c>
      <c r="C34" s="23" t="s">
        <v>1022</v>
      </c>
      <c r="D34" s="56">
        <v>3</v>
      </c>
      <c r="E34" s="222"/>
      <c r="F34" s="113">
        <f t="shared" si="2"/>
        <v>0</v>
      </c>
      <c r="H34" s="50"/>
    </row>
    <row r="35" spans="1:8" x14ac:dyDescent="0.2">
      <c r="A35" s="55">
        <v>6</v>
      </c>
      <c r="B35" s="25" t="s">
        <v>1042</v>
      </c>
      <c r="C35" s="23" t="s">
        <v>1013</v>
      </c>
      <c r="D35" s="56">
        <v>5</v>
      </c>
      <c r="E35" s="222"/>
      <c r="F35" s="113">
        <f t="shared" si="2"/>
        <v>0</v>
      </c>
      <c r="H35" s="50"/>
    </row>
    <row r="36" spans="1:8" x14ac:dyDescent="0.2">
      <c r="A36" s="55">
        <v>7</v>
      </c>
      <c r="B36" s="25" t="s">
        <v>1043</v>
      </c>
      <c r="C36" s="23" t="s">
        <v>1013</v>
      </c>
      <c r="D36" s="56">
        <v>5</v>
      </c>
      <c r="E36" s="222"/>
      <c r="F36" s="113">
        <f t="shared" si="2"/>
        <v>0</v>
      </c>
      <c r="H36" s="50"/>
    </row>
    <row r="37" spans="1:8" x14ac:dyDescent="0.2">
      <c r="A37" s="55">
        <v>8</v>
      </c>
      <c r="B37" s="25" t="s">
        <v>1044</v>
      </c>
      <c r="C37" s="23" t="s">
        <v>1013</v>
      </c>
      <c r="D37" s="56">
        <v>3</v>
      </c>
      <c r="E37" s="222"/>
      <c r="F37" s="113">
        <f t="shared" si="2"/>
        <v>0</v>
      </c>
      <c r="H37" s="50"/>
    </row>
    <row r="38" spans="1:8" x14ac:dyDescent="0.2">
      <c r="A38" s="55">
        <v>9</v>
      </c>
      <c r="B38" s="25" t="s">
        <v>1045</v>
      </c>
      <c r="C38" s="23" t="s">
        <v>1013</v>
      </c>
      <c r="D38" s="56">
        <v>5</v>
      </c>
      <c r="E38" s="222"/>
      <c r="F38" s="113">
        <f t="shared" si="2"/>
        <v>0</v>
      </c>
      <c r="H38" s="50"/>
    </row>
    <row r="39" spans="1:8" x14ac:dyDescent="0.2">
      <c r="A39" s="55">
        <v>10</v>
      </c>
      <c r="B39" s="25" t="s">
        <v>1046</v>
      </c>
      <c r="C39" s="23" t="s">
        <v>1013</v>
      </c>
      <c r="D39" s="56">
        <v>5</v>
      </c>
      <c r="E39" s="222"/>
      <c r="F39" s="113">
        <f t="shared" si="2"/>
        <v>0</v>
      </c>
      <c r="H39" s="50"/>
    </row>
    <row r="40" spans="1:8" x14ac:dyDescent="0.2">
      <c r="A40" s="55">
        <v>11</v>
      </c>
      <c r="B40" s="25" t="s">
        <v>1047</v>
      </c>
      <c r="C40" s="23" t="s">
        <v>1013</v>
      </c>
      <c r="D40" s="56">
        <v>1</v>
      </c>
      <c r="E40" s="222"/>
      <c r="F40" s="113">
        <f t="shared" si="2"/>
        <v>0</v>
      </c>
      <c r="H40" s="50"/>
    </row>
    <row r="41" spans="1:8" x14ac:dyDescent="0.2">
      <c r="A41" s="55">
        <v>12</v>
      </c>
      <c r="B41" s="25" t="s">
        <v>1048</v>
      </c>
      <c r="C41" s="23" t="s">
        <v>1013</v>
      </c>
      <c r="D41" s="56">
        <v>5</v>
      </c>
      <c r="E41" s="222"/>
      <c r="F41" s="113">
        <f t="shared" si="2"/>
        <v>0</v>
      </c>
      <c r="H41" s="50"/>
    </row>
    <row r="42" spans="1:8" x14ac:dyDescent="0.2">
      <c r="A42" s="55">
        <v>13</v>
      </c>
      <c r="B42" s="25" t="s">
        <v>1049</v>
      </c>
      <c r="C42" s="23" t="s">
        <v>1013</v>
      </c>
      <c r="D42" s="56">
        <v>5</v>
      </c>
      <c r="E42" s="222"/>
      <c r="F42" s="113">
        <f t="shared" si="2"/>
        <v>0</v>
      </c>
      <c r="H42" s="50"/>
    </row>
    <row r="43" spans="1:8" x14ac:dyDescent="0.2">
      <c r="A43" s="55">
        <v>14</v>
      </c>
      <c r="B43" s="25" t="s">
        <v>1050</v>
      </c>
      <c r="C43" s="23" t="s">
        <v>1022</v>
      </c>
      <c r="D43" s="56">
        <v>1</v>
      </c>
      <c r="E43" s="222"/>
      <c r="F43" s="113">
        <f t="shared" si="2"/>
        <v>0</v>
      </c>
      <c r="H43" s="50"/>
    </row>
    <row r="44" spans="1:8" x14ac:dyDescent="0.2">
      <c r="A44" s="55">
        <v>15</v>
      </c>
      <c r="B44" s="25" t="s">
        <v>1051</v>
      </c>
      <c r="C44" s="23" t="s">
        <v>1052</v>
      </c>
      <c r="D44" s="56">
        <v>1</v>
      </c>
      <c r="E44" s="222"/>
      <c r="F44" s="113">
        <f t="shared" si="2"/>
        <v>0</v>
      </c>
      <c r="H44" s="50"/>
    </row>
    <row r="45" spans="1:8" x14ac:dyDescent="0.2">
      <c r="A45" s="55">
        <v>16</v>
      </c>
      <c r="B45" s="25" t="s">
        <v>1053</v>
      </c>
      <c r="C45" s="23" t="s">
        <v>1013</v>
      </c>
      <c r="D45" s="56">
        <v>30</v>
      </c>
      <c r="E45" s="222"/>
      <c r="F45" s="113">
        <f t="shared" si="2"/>
        <v>0</v>
      </c>
      <c r="H45" s="50"/>
    </row>
    <row r="46" spans="1:8" x14ac:dyDescent="0.2">
      <c r="A46" s="55">
        <v>17</v>
      </c>
      <c r="B46" s="25" t="s">
        <v>1054</v>
      </c>
      <c r="C46" s="23" t="s">
        <v>1013</v>
      </c>
      <c r="D46" s="56">
        <v>5</v>
      </c>
      <c r="E46" s="222"/>
      <c r="F46" s="113">
        <f t="shared" si="2"/>
        <v>0</v>
      </c>
      <c r="H46" s="50"/>
    </row>
    <row r="47" spans="1:8" ht="13.5" thickBot="1" x14ac:dyDescent="0.25">
      <c r="A47" s="119">
        <v>18</v>
      </c>
      <c r="B47" s="120" t="s">
        <v>1055</v>
      </c>
      <c r="C47" s="121" t="s">
        <v>1013</v>
      </c>
      <c r="D47" s="122">
        <v>2</v>
      </c>
      <c r="E47" s="223"/>
      <c r="F47" s="113">
        <f t="shared" si="2"/>
        <v>0</v>
      </c>
    </row>
    <row r="48" spans="1:8" ht="14.45" customHeight="1" x14ac:dyDescent="0.2">
      <c r="A48" s="253" t="s">
        <v>1056</v>
      </c>
      <c r="B48" s="254"/>
      <c r="C48" s="254"/>
      <c r="D48" s="254"/>
      <c r="E48" s="254"/>
      <c r="F48" s="255"/>
    </row>
    <row r="49" spans="1:27" x14ac:dyDescent="0.2">
      <c r="A49" s="63">
        <v>1</v>
      </c>
      <c r="B49" s="25" t="s">
        <v>1057</v>
      </c>
      <c r="C49" s="23" t="s">
        <v>1013</v>
      </c>
      <c r="D49" s="23">
        <v>5</v>
      </c>
      <c r="E49" s="225"/>
      <c r="F49" s="113">
        <f>SUM(D49*E49)</f>
        <v>0</v>
      </c>
    </row>
    <row r="50" spans="1:27" ht="14.45" customHeight="1" x14ac:dyDescent="0.2">
      <c r="A50" s="252" t="s">
        <v>996</v>
      </c>
      <c r="B50" s="252"/>
      <c r="C50" s="252"/>
      <c r="D50" s="252"/>
      <c r="E50" s="252"/>
      <c r="F50" s="231">
        <f>SUM(F7:F22,F24:F28,F30:F47,F49)</f>
        <v>0</v>
      </c>
    </row>
    <row r="51" spans="1:27" ht="14.45" customHeight="1" x14ac:dyDescent="0.2">
      <c r="E51" s="48"/>
      <c r="V51" s="49"/>
      <c r="W51" s="49"/>
      <c r="X51" s="49"/>
      <c r="Y51" s="49"/>
      <c r="Z51" s="49"/>
      <c r="AA51" s="49"/>
    </row>
    <row r="52" spans="1:27" ht="14.45" customHeight="1" x14ac:dyDescent="0.2">
      <c r="E52" s="48"/>
      <c r="V52" s="49"/>
      <c r="W52" s="49"/>
      <c r="X52" s="49"/>
      <c r="Y52" s="49"/>
      <c r="Z52" s="49"/>
      <c r="AA52" s="49"/>
    </row>
    <row r="53" spans="1:27" ht="32.25" customHeight="1" x14ac:dyDescent="0.2"/>
  </sheetData>
  <sheetProtection formatCells="0" selectLockedCells="1"/>
  <mergeCells count="8">
    <mergeCell ref="A50:E50"/>
    <mergeCell ref="A2:E2"/>
    <mergeCell ref="A1:E1"/>
    <mergeCell ref="A48:F48"/>
    <mergeCell ref="A29:F29"/>
    <mergeCell ref="A23:F23"/>
    <mergeCell ref="A6:F6"/>
    <mergeCell ref="A5:F5"/>
  </mergeCells>
  <pageMargins left="0.25" right="0.25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E6772-60EC-4AA9-A48D-10C32AF8B687}">
  <sheetPr>
    <tabColor rgb="FF92D050"/>
  </sheetPr>
  <dimension ref="A4:B7"/>
  <sheetViews>
    <sheetView workbookViewId="0">
      <selection activeCell="B22" sqref="B22"/>
    </sheetView>
  </sheetViews>
  <sheetFormatPr defaultRowHeight="15" x14ac:dyDescent="0.25"/>
  <cols>
    <col min="1" max="1" width="49.7109375" customWidth="1"/>
    <col min="2" max="2" width="60" style="236" customWidth="1"/>
  </cols>
  <sheetData>
    <row r="4" spans="1:2" ht="32.450000000000003" customHeight="1" x14ac:dyDescent="0.25">
      <c r="A4" s="176" t="s">
        <v>1058</v>
      </c>
      <c r="B4" s="232" t="s">
        <v>1059</v>
      </c>
    </row>
    <row r="5" spans="1:2" ht="25.9" customHeight="1" x14ac:dyDescent="0.25">
      <c r="A5" s="177" t="s">
        <v>928</v>
      </c>
      <c r="B5" s="233">
        <f>SUM('Įkainių lentelė Nr. 1'!K333,'Įkainių lentelė Nr. 2'!J56,'Įkainių lentelė Nr. 3'!F7,'Įkainių lentelė Nr. 4'!F50)</f>
        <v>0</v>
      </c>
    </row>
    <row r="6" spans="1:2" x14ac:dyDescent="0.25">
      <c r="A6" s="178" t="s">
        <v>1060</v>
      </c>
      <c r="B6" s="234">
        <f>SUM(B5*0.21)</f>
        <v>0</v>
      </c>
    </row>
    <row r="7" spans="1:2" x14ac:dyDescent="0.25">
      <c r="A7" s="179" t="s">
        <v>1061</v>
      </c>
      <c r="B7" s="235">
        <f>SUM(B6+B16)</f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40C1CDB-1055-4A5A-8EEC-5D0A125ACC3B}">
  <ds:schemaRefs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3db48862-3d5a-4b5b-a8ee-b1270852f994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174e2526-1205-4a65-b23b-c71d1ac53409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B44D186-D934-4B9F-AC19-BE2830BF7B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D8AC3D-BF4E-48BB-AD87-6ED0BE84D4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Įkainių lentelė Nr. 1</vt:lpstr>
      <vt:lpstr>Įkainių lentelė Nr. 2</vt:lpstr>
      <vt:lpstr>Įkainių lentelė Nr. 3</vt:lpstr>
      <vt:lpstr>Įkainių lentelė Nr. 4</vt:lpstr>
      <vt:lpstr>Bendra Pasiūlymo kaina</vt:lpstr>
      <vt:lpstr>'Įkainių lentelė Nr. 1'!Print_Area</vt:lpstr>
      <vt:lpstr>'Įkainių lentelė Nr.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Ivaškevičienė</dc:creator>
  <cp:keywords/>
  <dc:description/>
  <cp:lastModifiedBy>Rūta Alaburdienė</cp:lastModifiedBy>
  <cp:revision/>
  <dcterms:created xsi:type="dcterms:W3CDTF">2022-03-24T11:57:49Z</dcterms:created>
  <dcterms:modified xsi:type="dcterms:W3CDTF">2026-02-26T08:22:05Z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90751af-2442-49a7-b7b9-9f0bcce858c9_Enabled">
    <vt:lpwstr>true</vt:lpwstr>
  </property>
  <property fmtid="{D5CDD505-2E9C-101B-9397-08002B2CF9AE}" pid="3" name="MSIP_Label_190751af-2442-49a7-b7b9-9f0bcce858c9_SetDate">
    <vt:lpwstr>2022-03-24T12:21:35Z</vt:lpwstr>
  </property>
  <property fmtid="{D5CDD505-2E9C-101B-9397-08002B2CF9AE}" pid="4" name="MSIP_Label_190751af-2442-49a7-b7b9-9f0bcce858c9_Method">
    <vt:lpwstr>Privileged</vt:lpwstr>
  </property>
  <property fmtid="{D5CDD505-2E9C-101B-9397-08002B2CF9AE}" pid="5" name="MSIP_Label_190751af-2442-49a7-b7b9-9f0bcce858c9_Name">
    <vt:lpwstr>Vidaus dokumentai</vt:lpwstr>
  </property>
  <property fmtid="{D5CDD505-2E9C-101B-9397-08002B2CF9AE}" pid="6" name="MSIP_Label_190751af-2442-49a7-b7b9-9f0bcce858c9_SiteId">
    <vt:lpwstr>ea88e983-d65a-47b3-adb4-3e1c6d2110d2</vt:lpwstr>
  </property>
  <property fmtid="{D5CDD505-2E9C-101B-9397-08002B2CF9AE}" pid="7" name="MSIP_Label_190751af-2442-49a7-b7b9-9f0bcce858c9_ActionId">
    <vt:lpwstr>8c3c3533-9af1-4cf7-8e4f-845e9495fbea</vt:lpwstr>
  </property>
  <property fmtid="{D5CDD505-2E9C-101B-9397-08002B2CF9AE}" pid="8" name="MSIP_Label_190751af-2442-49a7-b7b9-9f0bcce858c9_ContentBits">
    <vt:lpwstr>0</vt:lpwstr>
  </property>
  <property fmtid="{D5CDD505-2E9C-101B-9397-08002B2CF9AE}" pid="9" name="ContentTypeId">
    <vt:lpwstr>0x010100E6FAA91A59187341A45FF5674955926A</vt:lpwstr>
  </property>
  <property fmtid="{D5CDD505-2E9C-101B-9397-08002B2CF9AE}" pid="10" name="MediaServiceImageTags">
    <vt:lpwstr/>
  </property>
</Properties>
</file>